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fo\Mara\Sergey\SPORT VERJ\Havelvacner\Varchakan\+Arabkir\"/>
    </mc:Choice>
  </mc:AlternateContent>
  <bookViews>
    <workbookView xWindow="0" yWindow="0" windowWidth="24000" windowHeight="9735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hosqer'!$A$1:$G$92</definedName>
    <definedName name="_xlnm.Print_Area" localSheetId="3">'Dramakani hamematakan'!$A$1:$F$85</definedName>
    <definedName name="_xlnm.Print_Area" localSheetId="0">'Ekamut-caxs'!$A$1:$E$73</definedName>
    <definedName name="_xlnm.Print_Area" localSheetId="2">'Ekamutneri hamematakan'!$A$1:$F$66</definedName>
    <definedName name="_xlnm.Print_Area" localSheetId="7">'Khmberi ev erekhaneri tiv'!$A$1:$F$26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42" i="19" l="1"/>
  <c r="G7" i="11" l="1"/>
  <c r="C71" i="7" l="1"/>
  <c r="C69" i="7" l="1"/>
  <c r="E70" i="10" l="1"/>
  <c r="E71" i="10"/>
  <c r="B70" i="10"/>
  <c r="I77" i="7"/>
  <c r="J77" i="7"/>
  <c r="K77" i="7"/>
  <c r="J31" i="23"/>
  <c r="J33" i="23"/>
  <c r="N10" i="23"/>
  <c r="N11" i="23"/>
  <c r="N12" i="23"/>
  <c r="N13" i="23"/>
  <c r="N14" i="23"/>
  <c r="N15" i="23"/>
  <c r="N16" i="23"/>
  <c r="N17" i="23"/>
  <c r="N18" i="23"/>
  <c r="N9" i="23"/>
  <c r="O8" i="11"/>
  <c r="O7" i="11"/>
  <c r="O9" i="11" s="1"/>
  <c r="D23" i="22"/>
  <c r="D25" i="22"/>
  <c r="D66" i="18" l="1"/>
  <c r="D64" i="18"/>
  <c r="D54" i="18"/>
  <c r="D59" i="18" s="1"/>
  <c r="D30" i="18"/>
  <c r="D8" i="18"/>
  <c r="D34" i="18" s="1"/>
  <c r="G22" i="11"/>
  <c r="G24" i="11"/>
  <c r="G19" i="23"/>
  <c r="H18" i="23"/>
  <c r="H17" i="23"/>
  <c r="H16" i="23"/>
  <c r="H15" i="23"/>
  <c r="H14" i="23"/>
  <c r="H13" i="23"/>
  <c r="H12" i="23"/>
  <c r="H11" i="23"/>
  <c r="H10" i="23"/>
  <c r="H9" i="23"/>
  <c r="H8" i="23"/>
  <c r="H7" i="23"/>
  <c r="F11" i="22"/>
  <c r="F15" i="22" s="1"/>
  <c r="F7" i="22" s="1"/>
  <c r="D11" i="22"/>
  <c r="C11" i="22"/>
  <c r="D8" i="22"/>
  <c r="D15" i="22" s="1"/>
  <c r="C8" i="22"/>
  <c r="E87" i="7"/>
  <c r="E89" i="7"/>
  <c r="H19" i="23" l="1"/>
  <c r="C15" i="22"/>
  <c r="G1" i="7" l="1"/>
  <c r="A24" i="10" l="1"/>
  <c r="B77" i="10"/>
  <c r="B64" i="10"/>
  <c r="B65" i="10"/>
  <c r="B66" i="10"/>
  <c r="B67" i="10"/>
  <c r="B68" i="10"/>
  <c r="B69" i="10"/>
  <c r="B72" i="10"/>
  <c r="B73" i="10"/>
  <c r="B74" i="10"/>
  <c r="B75" i="10"/>
  <c r="B63" i="10"/>
  <c r="B61" i="10"/>
  <c r="B60" i="10"/>
  <c r="B58" i="10"/>
  <c r="B59" i="10"/>
  <c r="B57" i="10"/>
  <c r="B56" i="10"/>
  <c r="A9" i="10"/>
  <c r="A10" i="10" s="1"/>
  <c r="A11" i="10" s="1"/>
  <c r="A12" i="10" s="1"/>
  <c r="A13" i="10" s="1"/>
  <c r="A14" i="10" s="1"/>
  <c r="A15" i="10" s="1"/>
  <c r="A16" i="10" s="1"/>
  <c r="A17" i="10" s="1"/>
  <c r="A18" i="10" s="1"/>
  <c r="B15" i="10"/>
  <c r="A27" i="9"/>
  <c r="A28" i="9" s="1"/>
  <c r="A33" i="9" s="1"/>
  <c r="A36" i="9" s="1"/>
  <c r="A37" i="9" s="1"/>
  <c r="A39" i="9" s="1"/>
  <c r="A40" i="9" s="1"/>
  <c r="A41" i="9" s="1"/>
  <c r="A42" i="9" s="1"/>
  <c r="A43" i="9" s="1"/>
  <c r="A44" i="9" s="1"/>
  <c r="A47" i="9" s="1"/>
  <c r="A48" i="9" s="1"/>
  <c r="A49" i="9" s="1"/>
  <c r="A51" i="9" s="1"/>
  <c r="A52" i="9" s="1"/>
  <c r="A53" i="9" s="1"/>
  <c r="A54" i="9" s="1"/>
  <c r="A55" i="9" s="1"/>
  <c r="A58" i="9" s="1"/>
  <c r="A24" i="9"/>
  <c r="A2" i="9"/>
  <c r="A8" i="9"/>
  <c r="A9" i="9"/>
  <c r="A10" i="9" s="1"/>
  <c r="A11" i="9" s="1"/>
  <c r="A12" i="9" s="1"/>
  <c r="A13" i="9" s="1"/>
  <c r="A17" i="9" s="1"/>
  <c r="A18" i="9" s="1"/>
  <c r="A19" i="9" s="1"/>
  <c r="B59" i="9"/>
  <c r="B58" i="9"/>
  <c r="B57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18" i="10" s="1"/>
  <c r="B23" i="7"/>
  <c r="B17" i="10" s="1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9" i="7"/>
  <c r="B28" i="7"/>
  <c r="B22" i="10" s="1"/>
  <c r="B27" i="7"/>
  <c r="B21" i="10" s="1"/>
  <c r="A30" i="7"/>
  <c r="A33" i="7" s="1"/>
  <c r="A34" i="7" s="1"/>
  <c r="A39" i="7" s="1"/>
  <c r="A42" i="7" s="1"/>
  <c r="A43" i="7" s="1"/>
  <c r="A45" i="7" s="1"/>
  <c r="A46" i="7" s="1"/>
  <c r="A47" i="7" s="1"/>
  <c r="A48" i="7" s="1"/>
  <c r="A49" i="7" s="1"/>
  <c r="A50" i="7" s="1"/>
  <c r="A53" i="7" s="1"/>
  <c r="A54" i="7" s="1"/>
  <c r="A55" i="7" s="1"/>
  <c r="A56" i="7" s="1"/>
  <c r="A57" i="7" s="1"/>
  <c r="A58" i="7" s="1"/>
  <c r="A59" i="7" s="1"/>
  <c r="A60" i="7" s="1"/>
  <c r="A61" i="7" s="1"/>
  <c r="A30" i="19"/>
  <c r="A33" i="19" s="1"/>
  <c r="A34" i="19" s="1"/>
  <c r="A39" i="19" s="1"/>
  <c r="A42" i="19" s="1"/>
  <c r="A43" i="19" s="1"/>
  <c r="A45" i="19" s="1"/>
  <c r="A46" i="19" s="1"/>
  <c r="A47" i="19" s="1"/>
  <c r="A48" i="19" s="1"/>
  <c r="A49" i="19" s="1"/>
  <c r="A50" i="19" s="1"/>
  <c r="A52" i="19" s="1"/>
  <c r="A53" i="19" s="1"/>
  <c r="A54" i="19" s="1"/>
  <c r="A55" i="19" s="1"/>
  <c r="A56" i="19" s="1"/>
  <c r="A57" i="19" s="1"/>
  <c r="A58" i="19" s="1"/>
  <c r="A12" i="19"/>
  <c r="A13" i="19" s="1"/>
  <c r="A14" i="19" s="1"/>
  <c r="A15" i="19" s="1"/>
  <c r="A16" i="19" s="1"/>
  <c r="A17" i="19" s="1"/>
  <c r="A21" i="19" s="1"/>
  <c r="A15" i="7"/>
  <c r="A16" i="7" s="1"/>
  <c r="A17" i="7" s="1"/>
  <c r="A18" i="7" s="1"/>
  <c r="A19" i="7" s="1"/>
  <c r="A20" i="7" s="1"/>
  <c r="A21" i="7" s="1"/>
  <c r="A22" i="7" s="1"/>
  <c r="A23" i="7" s="1"/>
  <c r="A24" i="7" s="1"/>
  <c r="E5" i="7"/>
  <c r="E4" i="7"/>
  <c r="A27" i="10" l="1"/>
  <c r="A28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60" i="10" s="1"/>
  <c r="A61" i="10" s="1"/>
  <c r="A22" i="19"/>
  <c r="A23" i="19" s="1"/>
  <c r="A59" i="19"/>
  <c r="A60" i="19" s="1"/>
  <c r="A61" i="19" s="1"/>
  <c r="A64" i="19" s="1"/>
  <c r="D8" i="9" l="1"/>
  <c r="F15" i="7" l="1"/>
  <c r="D9" i="10" s="1"/>
  <c r="B23" i="9" l="1"/>
  <c r="B23" i="10" l="1"/>
  <c r="C13" i="7" l="1"/>
  <c r="G55" i="9"/>
  <c r="G19" i="9"/>
  <c r="E62" i="7"/>
  <c r="E35" i="7"/>
  <c r="L19" i="23"/>
  <c r="D83" i="10"/>
  <c r="D81" i="10"/>
  <c r="D64" i="9"/>
  <c r="D62" i="9"/>
  <c r="D28" i="19" l="1"/>
  <c r="A2" i="23"/>
  <c r="N26" i="23"/>
  <c r="J26" i="23"/>
  <c r="F26" i="23"/>
  <c r="N29" i="23" s="1"/>
  <c r="N30" i="23" s="1"/>
  <c r="D14" i="19" s="1"/>
  <c r="K19" i="23"/>
  <c r="D19" i="23"/>
  <c r="C19" i="23"/>
  <c r="I18" i="23"/>
  <c r="J18" i="23" s="1"/>
  <c r="E18" i="23"/>
  <c r="F18" i="23" s="1"/>
  <c r="I17" i="23"/>
  <c r="J17" i="23" s="1"/>
  <c r="E17" i="23"/>
  <c r="F17" i="23" s="1"/>
  <c r="I16" i="23"/>
  <c r="J16" i="23" s="1"/>
  <c r="E16" i="23"/>
  <c r="F16" i="23" s="1"/>
  <c r="I15" i="23"/>
  <c r="J15" i="23" s="1"/>
  <c r="E15" i="23"/>
  <c r="F15" i="23" s="1"/>
  <c r="I14" i="23"/>
  <c r="J14" i="23" s="1"/>
  <c r="E14" i="23"/>
  <c r="F14" i="23" s="1"/>
  <c r="I13" i="23"/>
  <c r="J13" i="23" s="1"/>
  <c r="E13" i="23"/>
  <c r="F13" i="23" s="1"/>
  <c r="I12" i="23"/>
  <c r="J12" i="23" s="1"/>
  <c r="E12" i="23"/>
  <c r="F12" i="23" s="1"/>
  <c r="I11" i="23"/>
  <c r="J11" i="23" s="1"/>
  <c r="E11" i="23"/>
  <c r="F11" i="23" s="1"/>
  <c r="I10" i="23"/>
  <c r="J10" i="23" s="1"/>
  <c r="E10" i="23"/>
  <c r="F10" i="23" s="1"/>
  <c r="I9" i="23"/>
  <c r="J9" i="23" s="1"/>
  <c r="E9" i="23"/>
  <c r="F9" i="23" s="1"/>
  <c r="I8" i="23"/>
  <c r="J8" i="23" s="1"/>
  <c r="E8" i="23"/>
  <c r="F8" i="23" s="1"/>
  <c r="I7" i="23"/>
  <c r="J7" i="23" s="1"/>
  <c r="E7" i="23"/>
  <c r="F7" i="23" s="1"/>
  <c r="M19" i="23" l="1"/>
  <c r="I19" i="23"/>
  <c r="E19" i="23"/>
  <c r="J19" i="23"/>
  <c r="J27" i="23" s="1"/>
  <c r="N19" i="23"/>
  <c r="N27" i="23" s="1"/>
  <c r="F19" i="23"/>
  <c r="B19" i="9"/>
  <c r="B18" i="9"/>
  <c r="F27" i="23" l="1"/>
  <c r="F28" i="23" s="1"/>
  <c r="D30" i="19" s="1"/>
  <c r="N28" i="23"/>
  <c r="D32" i="19" s="1"/>
  <c r="J28" i="23"/>
  <c r="D31" i="19" s="1"/>
  <c r="F16" i="7"/>
  <c r="F14" i="7"/>
  <c r="C62" i="7" l="1"/>
  <c r="C35" i="7"/>
  <c r="D35" i="7"/>
  <c r="D62" i="7"/>
  <c r="F66" i="7"/>
  <c r="D66" i="7" s="1"/>
  <c r="C82" i="7"/>
  <c r="K84" i="7"/>
  <c r="J84" i="7"/>
  <c r="I84" i="7"/>
  <c r="K83" i="7"/>
  <c r="J83" i="7"/>
  <c r="I83" i="7"/>
  <c r="K81" i="7"/>
  <c r="J81" i="7"/>
  <c r="I81" i="7"/>
  <c r="K80" i="7"/>
  <c r="J80" i="7"/>
  <c r="I80" i="7"/>
  <c r="K79" i="7"/>
  <c r="J79" i="7"/>
  <c r="I79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70" i="7"/>
  <c r="J70" i="7"/>
  <c r="I70" i="7"/>
  <c r="K67" i="7"/>
  <c r="J67" i="7"/>
  <c r="I67" i="7"/>
  <c r="J65" i="7"/>
  <c r="I65" i="7"/>
  <c r="K64" i="7"/>
  <c r="J64" i="7"/>
  <c r="I64" i="7"/>
  <c r="K63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4" i="7"/>
  <c r="I34" i="7"/>
  <c r="J33" i="7"/>
  <c r="I33" i="7"/>
  <c r="J32" i="7"/>
  <c r="I32" i="7"/>
  <c r="J31" i="7"/>
  <c r="I31" i="7"/>
  <c r="J30" i="7"/>
  <c r="I30" i="7"/>
  <c r="J29" i="7"/>
  <c r="I29" i="7"/>
  <c r="J28" i="7"/>
  <c r="I28" i="7"/>
  <c r="J27" i="7"/>
  <c r="I27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82" i="7"/>
  <c r="E82" i="7"/>
  <c r="C78" i="7"/>
  <c r="D78" i="7"/>
  <c r="E78" i="7"/>
  <c r="D69" i="7"/>
  <c r="E69" i="7"/>
  <c r="D13" i="7"/>
  <c r="E13" i="7"/>
  <c r="C68" i="7" l="1"/>
  <c r="I78" i="7"/>
  <c r="I62" i="7"/>
  <c r="I82" i="7"/>
  <c r="E66" i="7"/>
  <c r="K66" i="7" s="1"/>
  <c r="C66" i="7"/>
  <c r="C26" i="7" s="1"/>
  <c r="E68" i="7"/>
  <c r="I69" i="7"/>
  <c r="J62" i="7"/>
  <c r="J35" i="7"/>
  <c r="I13" i="7"/>
  <c r="J82" i="7"/>
  <c r="J69" i="7"/>
  <c r="J78" i="7"/>
  <c r="I35" i="7"/>
  <c r="J13" i="7"/>
  <c r="D26" i="7"/>
  <c r="D68" i="7"/>
  <c r="A2" i="22"/>
  <c r="D27" i="19"/>
  <c r="A2" i="11"/>
  <c r="F59" i="18"/>
  <c r="A2" i="18"/>
  <c r="D78" i="10"/>
  <c r="E78" i="10" s="1"/>
  <c r="D77" i="10"/>
  <c r="E77" i="10" s="1"/>
  <c r="C76" i="10"/>
  <c r="D75" i="10"/>
  <c r="E75" i="10" s="1"/>
  <c r="D74" i="10"/>
  <c r="E74" i="10" s="1"/>
  <c r="D73" i="10"/>
  <c r="E73" i="10" s="1"/>
  <c r="C72" i="10"/>
  <c r="D69" i="10"/>
  <c r="E69" i="10" s="1"/>
  <c r="D68" i="10"/>
  <c r="E68" i="10" s="1"/>
  <c r="D67" i="10"/>
  <c r="E67" i="10" s="1"/>
  <c r="D66" i="10"/>
  <c r="E66" i="10" s="1"/>
  <c r="D65" i="10"/>
  <c r="E65" i="10" s="1"/>
  <c r="D64" i="10"/>
  <c r="E64" i="10" s="1"/>
  <c r="C63" i="10"/>
  <c r="D61" i="10"/>
  <c r="E61" i="10" s="1"/>
  <c r="D60" i="10"/>
  <c r="E60" i="10" s="1"/>
  <c r="D58" i="10"/>
  <c r="E58" i="10" s="1"/>
  <c r="D57" i="10"/>
  <c r="E57" i="10" s="1"/>
  <c r="C56" i="10"/>
  <c r="C29" i="10"/>
  <c r="D15" i="10"/>
  <c r="E15" i="10" s="1"/>
  <c r="D8" i="10"/>
  <c r="E8" i="10" s="1"/>
  <c r="C7" i="10"/>
  <c r="F5" i="10"/>
  <c r="A2" i="10"/>
  <c r="D59" i="9"/>
  <c r="E59" i="9" s="1"/>
  <c r="D58" i="9"/>
  <c r="E58" i="9" s="1"/>
  <c r="D57" i="9"/>
  <c r="E57" i="9" s="1"/>
  <c r="D56" i="9"/>
  <c r="E56" i="9" s="1"/>
  <c r="D55" i="9"/>
  <c r="E55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 s="1"/>
  <c r="D18" i="9"/>
  <c r="E18" i="9" s="1"/>
  <c r="D17" i="9"/>
  <c r="E17" i="9" s="1"/>
  <c r="D16" i="9"/>
  <c r="E16" i="9" s="1"/>
  <c r="C14" i="9"/>
  <c r="C6" i="9" s="1"/>
  <c r="D13" i="9"/>
  <c r="E13" i="9" s="1"/>
  <c r="D12" i="9"/>
  <c r="E12" i="9" s="1"/>
  <c r="D11" i="9"/>
  <c r="E11" i="9" s="1"/>
  <c r="E8" i="9"/>
  <c r="F82" i="7"/>
  <c r="K82" i="7" s="1"/>
  <c r="F78" i="7"/>
  <c r="K78" i="7" s="1"/>
  <c r="F69" i="7"/>
  <c r="K69" i="7" s="1"/>
  <c r="F65" i="7"/>
  <c r="F61" i="7"/>
  <c r="K61" i="7" s="1"/>
  <c r="F60" i="7"/>
  <c r="K60" i="7" s="1"/>
  <c r="F59" i="7"/>
  <c r="K59" i="7" s="1"/>
  <c r="F58" i="7"/>
  <c r="K58" i="7" s="1"/>
  <c r="F57" i="7"/>
  <c r="K57" i="7" s="1"/>
  <c r="F56" i="7"/>
  <c r="K56" i="7" s="1"/>
  <c r="F55" i="7"/>
  <c r="K55" i="7" s="1"/>
  <c r="F54" i="7"/>
  <c r="K54" i="7" s="1"/>
  <c r="F53" i="7"/>
  <c r="K53" i="7" s="1"/>
  <c r="F52" i="7"/>
  <c r="K52" i="7" s="1"/>
  <c r="F51" i="7"/>
  <c r="K51" i="7" s="1"/>
  <c r="F50" i="7"/>
  <c r="K50" i="7" s="1"/>
  <c r="F48" i="7"/>
  <c r="K48" i="7" s="1"/>
  <c r="F47" i="7"/>
  <c r="K47" i="7" s="1"/>
  <c r="F46" i="7"/>
  <c r="K46" i="7" s="1"/>
  <c r="F45" i="7"/>
  <c r="K45" i="7" s="1"/>
  <c r="F44" i="7"/>
  <c r="K44" i="7" s="1"/>
  <c r="F43" i="7"/>
  <c r="K43" i="7" s="1"/>
  <c r="F42" i="7"/>
  <c r="K42" i="7" s="1"/>
  <c r="F41" i="7"/>
  <c r="K41" i="7" s="1"/>
  <c r="F40" i="7"/>
  <c r="K40" i="7" s="1"/>
  <c r="F39" i="7"/>
  <c r="K39" i="7" s="1"/>
  <c r="F38" i="7"/>
  <c r="K38" i="7" s="1"/>
  <c r="F37" i="7"/>
  <c r="K37" i="7" s="1"/>
  <c r="F36" i="7"/>
  <c r="K36" i="7" s="1"/>
  <c r="F34" i="7"/>
  <c r="K34" i="7" s="1"/>
  <c r="F33" i="7"/>
  <c r="K33" i="7" s="1"/>
  <c r="F24" i="7"/>
  <c r="K24" i="7" s="1"/>
  <c r="F23" i="7"/>
  <c r="K23" i="7" s="1"/>
  <c r="F22" i="7"/>
  <c r="K22" i="7" s="1"/>
  <c r="F20" i="7"/>
  <c r="K20" i="7" s="1"/>
  <c r="F19" i="7"/>
  <c r="K19" i="7" s="1"/>
  <c r="F18" i="7"/>
  <c r="K18" i="7" s="1"/>
  <c r="K16" i="7"/>
  <c r="A7" i="7"/>
  <c r="D35" i="19"/>
  <c r="D26" i="9"/>
  <c r="E26" i="9" s="1"/>
  <c r="F31" i="7"/>
  <c r="K31" i="7" s="1"/>
  <c r="D24" i="9"/>
  <c r="E24" i="9" s="1"/>
  <c r="F29" i="7"/>
  <c r="K29" i="7" s="1"/>
  <c r="D22" i="9"/>
  <c r="E22" i="9" s="1"/>
  <c r="D19" i="19"/>
  <c r="D15" i="9" s="1"/>
  <c r="D10" i="9"/>
  <c r="E10" i="9" s="1"/>
  <c r="D9" i="9"/>
  <c r="E9" i="9" s="1"/>
  <c r="D7" i="9"/>
  <c r="C62" i="10" l="1"/>
  <c r="C25" i="7"/>
  <c r="I66" i="7"/>
  <c r="D21" i="9"/>
  <c r="E21" i="9" s="1"/>
  <c r="J66" i="7"/>
  <c r="K15" i="7"/>
  <c r="I26" i="7"/>
  <c r="C20" i="10"/>
  <c r="F68" i="7"/>
  <c r="K68" i="7" s="1"/>
  <c r="K65" i="7"/>
  <c r="F62" i="7"/>
  <c r="K62" i="7" s="1"/>
  <c r="E26" i="7"/>
  <c r="J26" i="7" s="1"/>
  <c r="F17" i="7"/>
  <c r="K17" i="7" s="1"/>
  <c r="F30" i="7"/>
  <c r="K30" i="7" s="1"/>
  <c r="D18" i="19"/>
  <c r="D24" i="19" s="1"/>
  <c r="D49" i="19"/>
  <c r="D43" i="9" s="1"/>
  <c r="E43" i="9" s="1"/>
  <c r="F28" i="7"/>
  <c r="K28" i="7" s="1"/>
  <c r="F32" i="7"/>
  <c r="K32" i="7" s="1"/>
  <c r="D25" i="9"/>
  <c r="E25" i="9" s="1"/>
  <c r="D25" i="7"/>
  <c r="I68" i="7"/>
  <c r="J68" i="7"/>
  <c r="E15" i="9"/>
  <c r="D14" i="9"/>
  <c r="E14" i="9" s="1"/>
  <c r="D23" i="9"/>
  <c r="E23" i="9" s="1"/>
  <c r="F35" i="7"/>
  <c r="K35" i="7" s="1"/>
  <c r="C60" i="9"/>
  <c r="D29" i="9"/>
  <c r="E29" i="9" s="1"/>
  <c r="D76" i="10"/>
  <c r="E76" i="10" s="1"/>
  <c r="D63" i="10"/>
  <c r="E63" i="10" s="1"/>
  <c r="D12" i="10"/>
  <c r="E12" i="10" s="1"/>
  <c r="D14" i="10"/>
  <c r="E14" i="10" s="1"/>
  <c r="D16" i="10"/>
  <c r="E16" i="10" s="1"/>
  <c r="D18" i="10"/>
  <c r="E18" i="10" s="1"/>
  <c r="D28" i="10"/>
  <c r="E28" i="10" s="1"/>
  <c r="D30" i="10"/>
  <c r="E30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4" i="10"/>
  <c r="E44" i="10" s="1"/>
  <c r="D46" i="10"/>
  <c r="E46" i="10" s="1"/>
  <c r="D48" i="10"/>
  <c r="E48" i="10" s="1"/>
  <c r="D50" i="10"/>
  <c r="E50" i="10" s="1"/>
  <c r="D52" i="10"/>
  <c r="E52" i="10" s="1"/>
  <c r="D53" i="10"/>
  <c r="E53" i="10" s="1"/>
  <c r="D54" i="10"/>
  <c r="E54" i="10" s="1"/>
  <c r="D55" i="10"/>
  <c r="E55" i="10" s="1"/>
  <c r="D59" i="10"/>
  <c r="D10" i="10"/>
  <c r="E10" i="10" s="1"/>
  <c r="D13" i="10"/>
  <c r="E13" i="10" s="1"/>
  <c r="D17" i="10"/>
  <c r="E17" i="10" s="1"/>
  <c r="D23" i="10"/>
  <c r="E23" i="10" s="1"/>
  <c r="D25" i="10"/>
  <c r="E25" i="10" s="1"/>
  <c r="D27" i="10"/>
  <c r="E27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5" i="10"/>
  <c r="E45" i="10" s="1"/>
  <c r="D47" i="10"/>
  <c r="E47" i="10" s="1"/>
  <c r="D49" i="10"/>
  <c r="E49" i="10" s="1"/>
  <c r="D51" i="10"/>
  <c r="E51" i="10" s="1"/>
  <c r="D72" i="10"/>
  <c r="E7" i="9"/>
  <c r="F27" i="7"/>
  <c r="C19" i="10" l="1"/>
  <c r="C79" i="10" s="1"/>
  <c r="D22" i="10"/>
  <c r="E22" i="10" s="1"/>
  <c r="D66" i="19"/>
  <c r="F66" i="19" s="1"/>
  <c r="F49" i="7"/>
  <c r="K49" i="7" s="1"/>
  <c r="E25" i="7"/>
  <c r="J25" i="7" s="1"/>
  <c r="D26" i="10"/>
  <c r="E26" i="10" s="1"/>
  <c r="D62" i="10"/>
  <c r="E62" i="10" s="1"/>
  <c r="E72" i="10"/>
  <c r="E9" i="10"/>
  <c r="D20" i="9"/>
  <c r="E20" i="9" s="1"/>
  <c r="F13" i="7"/>
  <c r="K13" i="7" s="1"/>
  <c r="D11" i="10"/>
  <c r="E11" i="10" s="1"/>
  <c r="D24" i="10"/>
  <c r="E24" i="10" s="1"/>
  <c r="F12" i="7"/>
  <c r="C12" i="7" s="1"/>
  <c r="E6" i="10"/>
  <c r="I25" i="7"/>
  <c r="D6" i="9"/>
  <c r="E6" i="9" s="1"/>
  <c r="D29" i="10"/>
  <c r="E29" i="10" s="1"/>
  <c r="E59" i="10"/>
  <c r="D56" i="10"/>
  <c r="E56" i="10" s="1"/>
  <c r="K27" i="7"/>
  <c r="D21" i="10"/>
  <c r="F26" i="7" l="1"/>
  <c r="F25" i="7" s="1"/>
  <c r="D43" i="10"/>
  <c r="E43" i="10" s="1"/>
  <c r="D60" i="9"/>
  <c r="E60" i="9" s="1"/>
  <c r="D7" i="10"/>
  <c r="E7" i="10" s="1"/>
  <c r="E12" i="7"/>
  <c r="H25" i="7"/>
  <c r="D12" i="7"/>
  <c r="C85" i="7"/>
  <c r="E21" i="10"/>
  <c r="K26" i="7" l="1"/>
  <c r="D20" i="10"/>
  <c r="D19" i="10" s="1"/>
  <c r="J12" i="7"/>
  <c r="E85" i="7"/>
  <c r="I12" i="7"/>
  <c r="D85" i="7"/>
  <c r="I85" i="7" s="1"/>
  <c r="K12" i="7"/>
  <c r="K25" i="7"/>
  <c r="F85" i="7"/>
  <c r="E20" i="10" l="1"/>
  <c r="J85" i="7"/>
  <c r="K85" i="7"/>
  <c r="E19" i="10"/>
  <c r="D79" i="10"/>
  <c r="E79" i="10" s="1"/>
</calcChain>
</file>

<file path=xl/sharedStrings.xml><?xml version="1.0" encoding="utf-8"?>
<sst xmlns="http://schemas.openxmlformats.org/spreadsheetml/2006/main" count="451" uniqueCount="278">
  <si>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</si>
  <si>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</si>
  <si>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</si>
  <si>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</si>
  <si>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</si>
  <si>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</si>
  <si>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</si>
  <si>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</si>
  <si>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</si>
  <si>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</si>
  <si>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</si>
  <si>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</si>
  <si>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</si>
  <si>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</si>
  <si>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</si>
  <si>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</si>
  <si>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</si>
  <si>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</si>
  <si>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</si>
  <si>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</si>
  <si>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</si>
  <si>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</si>
  <si>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</si>
  <si>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</si>
  <si>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</si>
  <si>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</si>
  <si>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</si>
  <si>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</si>
  <si>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</si>
  <si>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</si>
  <si>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</si>
  <si>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</si>
  <si>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</si>
  <si>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</si>
  <si>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</si>
  <si>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</si>
  <si>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</si>
  <si>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</si>
  <si>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</si>
  <si>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</si>
  <si>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</si>
  <si>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</si>
  <si>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</si>
  <si>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</si>
  <si>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</si>
  <si>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</si>
  <si>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</si>
  <si>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</si>
  <si>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</si>
  <si>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</si>
  <si>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</si>
  <si>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</si>
  <si>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</si>
  <si>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</si>
  <si>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</si>
  <si>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</si>
  <si>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</si>
  <si>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</si>
  <si>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</si>
  <si>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</si>
  <si>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</si>
  <si>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</si>
  <si>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</si>
  <si>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</si>
  <si>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</si>
  <si>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</si>
  <si>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</si>
  <si>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</si>
  <si>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</si>
  <si>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</si>
  <si>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</si>
  <si>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</si>
  <si>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</si>
  <si>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</si>
  <si>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</si>
  <si>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</si>
  <si>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</si>
  <si>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</si>
  <si>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</si>
  <si>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</si>
  <si>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</si>
  <si>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</si>
  <si>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</si>
  <si>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</si>
  <si>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</si>
  <si>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</si>
  <si>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</si>
  <si>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</si>
  <si>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</si>
  <si>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</si>
  <si>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</si>
  <si>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</si>
  <si>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</si>
  <si>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</si>
  <si>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</si>
  <si>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</si>
  <si>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</si>
  <si>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</si>
  <si>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</si>
  <si>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</si>
  <si>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</si>
  <si>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</si>
  <si>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</si>
  <si>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</si>
  <si>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</si>
  <si>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</si>
  <si>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</si>
  <si>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</si>
  <si>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</si>
  <si>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</si>
  <si>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</si>
  <si>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</si>
  <si>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</si>
  <si>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</si>
  <si>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</si>
  <si>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</si>
  <si>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</si>
  <si>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</si>
  <si>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</si>
  <si>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</si>
  <si>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</si>
  <si>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</si>
  <si>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</si>
  <si>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</si>
  <si>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</si>
  <si>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</si>
  <si>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</si>
  <si>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</si>
  <si>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</si>
  <si>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</si>
  <si>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</si>
  <si>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</si>
  <si>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</si>
  <si>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</si>
  <si>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</si>
  <si>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</si>
  <si>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</si>
  <si>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</si>
  <si>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</si>
  <si>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</si>
  <si>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</si>
  <si>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</si>
  <si>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</si>
  <si>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</si>
  <si>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</si>
  <si>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</si>
  <si>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</si>
  <si>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</si>
  <si>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</si>
  <si>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</si>
  <si>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</si>
  <si>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</si>
  <si>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</si>
  <si>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</si>
  <si>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</si>
  <si>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</si>
  <si>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</si>
  <si>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</si>
  <si>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</si>
  <si>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</si>
  <si>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</si>
  <si>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</si>
  <si>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</si>
  <si>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</si>
  <si>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</si>
  <si>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</si>
  <si>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</si>
  <si>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</si>
  <si>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</si>
  <si>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</si>
  <si>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</si>
  <si>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</si>
  <si>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</si>
  <si>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</si>
  <si>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</si>
  <si>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</si>
  <si>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</si>
  <si>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</si>
  <si>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</si>
  <si>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</si>
  <si>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</si>
  <si>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</si>
  <si>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</si>
  <si>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</si>
  <si>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</si>
  <si>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</si>
  <si>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</si>
  <si>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</si>
  <si>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</si>
  <si>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</si>
  <si>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</si>
  <si>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</si>
  <si>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</si>
  <si>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</si>
  <si>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</si>
  <si>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</si>
  <si>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</si>
  <si>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</si>
  <si>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</si>
  <si>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</si>
  <si>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</si>
  <si>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</si>
  <si>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</si>
  <si>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</si>
  <si>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</si>
  <si>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</si>
  <si>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</si>
  <si>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</si>
  <si>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</si>
  <si>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</si>
  <si>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</si>
  <si>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</si>
  <si>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</si>
  <si>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</si>
  <si>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</si>
  <si>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</si>
  <si>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</si>
  <si>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</si>
  <si>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</si>
  <si>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</si>
  <si>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</si>
  <si>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</si>
  <si>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</si>
  <si>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</si>
  <si>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</si>
  <si>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</si>
  <si>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</si>
  <si>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</si>
  <si>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</si>
  <si>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</si>
  <si>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</si>
  <si>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</si>
  <si>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</si>
  <si>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Ընդամենը ՀՈԱԿ</t>
  </si>
  <si>
    <t>փետրվար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</si>
  <si>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</si>
  <si>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</si>
  <si>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</si>
  <si>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</si>
  <si>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</si>
  <si>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</si>
  <si>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</si>
  <si>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</si>
  <si>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</si>
  <si>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</si>
  <si>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 xml:space="preserve">«Երևանի  Արաբկիրի խաղային մարզաձևերի մանկապատանեկան մարզադպրոց» ՀՈԱԿ-ի </t>
  </si>
  <si>
    <t>Ն.Ղուկասյան</t>
  </si>
  <si>
    <t xml:space="preserve">      Հ.Տոնոյան</t>
  </si>
  <si>
    <t>ՏՆՕՐԵՆ</t>
  </si>
  <si>
    <t>ԳԼԽԱՎՈՐ ՀԱՇՎԱՊԱՀ</t>
  </si>
  <si>
    <t xml:space="preserve">Խմբերի /դասարանների/ անվանումը </t>
  </si>
  <si>
    <t>Մարզիչների թիվը*</t>
  </si>
  <si>
    <t>Վոլեյբոլ</t>
  </si>
  <si>
    <t>նախապատրաստական</t>
  </si>
  <si>
    <t>ուսումնամարզական</t>
  </si>
  <si>
    <t>Բասկետբոլ</t>
  </si>
  <si>
    <t>ԸՖՊ</t>
  </si>
  <si>
    <t>* Լրացնում են միայն մարզադպրոցները:</t>
  </si>
  <si>
    <t>ՀՀ</t>
  </si>
  <si>
    <t>պարգևատրում</t>
  </si>
  <si>
    <t>2013թ.</t>
  </si>
  <si>
    <t>2022թ. դեկտեմբեր</t>
  </si>
  <si>
    <t xml:space="preserve">Յուքոմ </t>
  </si>
  <si>
    <t>Գոգինյան եղբայրներ ՍՊԸ</t>
  </si>
  <si>
    <t>ջրաբաքի փական</t>
  </si>
  <si>
    <t>մոնիտոր</t>
  </si>
  <si>
    <t>կրակմարիչ</t>
  </si>
  <si>
    <t xml:space="preserve">կրակմարիչ </t>
  </si>
  <si>
    <t>Ընդամենը երեխաների ցուցակային թիվը</t>
  </si>
  <si>
    <t xml:space="preserve"> </t>
  </si>
  <si>
    <t>հաստիքացուցակի փոփոխություն</t>
  </si>
  <si>
    <t xml:space="preserve"> նախորդ տարվա ցուցանիշներից ելնելով</t>
  </si>
  <si>
    <t>ինտերնետ կապի փոփոխություն</t>
  </si>
  <si>
    <t>ներկայացվում է գնումների պլանը</t>
  </si>
  <si>
    <t>հիմնական միջոցների ձեռքբերում</t>
  </si>
  <si>
    <t>պարգևատրման գծով</t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</si>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</sst>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4"/>
      <name val="Sylfaen"/>
      <family val="1"/>
      <charset val="204"/>
    </font>
    <font>
      <b/>
      <sz val="14"/>
      <color indexed="8"/>
      <name val="Sylfaen"/>
      <family val="1"/>
      <charset val="204"/>
    </font>
    <font>
      <sz val="14"/>
      <name val="Sylfae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</cellStyleXfs>
  <cellXfs count="60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Fill="1" applyBorder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Border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7" fillId="0" borderId="0" xfId="45" applyFont="1" applyFill="1" applyBorder="1" applyAlignment="1">
      <alignment vertical="center"/>
    </xf>
    <xf numFmtId="0" fontId="43" fillId="0" borderId="0" xfId="49" applyFont="1" applyFill="1" applyAlignment="1">
      <alignment horizontal="center" vertical="center" wrapText="1"/>
    </xf>
    <xf numFmtId="0" fontId="28" fillId="0" borderId="0" xfId="49" applyFont="1" applyFill="1" applyAlignment="1">
      <alignment horizontal="left" vertical="center" wrapText="1"/>
    </xf>
    <xf numFmtId="0" fontId="38" fillId="0" borderId="12" xfId="49" applyFont="1" applyFill="1" applyBorder="1" applyAlignment="1">
      <alignment vertical="center" wrapText="1"/>
    </xf>
    <xf numFmtId="0" fontId="38" fillId="0" borderId="0" xfId="49" applyFont="1" applyFill="1" applyBorder="1" applyAlignment="1">
      <alignment vertical="center" wrapText="1"/>
    </xf>
    <xf numFmtId="0" fontId="28" fillId="0" borderId="0" xfId="49" applyFont="1" applyFill="1" applyBorder="1" applyAlignment="1">
      <alignment horizontal="center" vertical="center" wrapText="1"/>
    </xf>
    <xf numFmtId="0" fontId="29" fillId="0" borderId="0" xfId="49" applyFont="1" applyBorder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Border="1" applyAlignment="1">
      <alignment vertical="center" wrapText="1"/>
    </xf>
    <xf numFmtId="0" fontId="28" fillId="0" borderId="0" xfId="49" applyFont="1" applyBorder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Fill="1" applyBorder="1" applyAlignment="1">
      <alignment vertical="center" wrapText="1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Border="1" applyAlignment="1">
      <alignment horizontal="center" vertical="center"/>
    </xf>
    <xf numFmtId="0" fontId="56" fillId="0" borderId="0" xfId="45" applyFont="1" applyBorder="1" applyAlignment="1">
      <alignment horizontal="center" vertical="center"/>
    </xf>
    <xf numFmtId="0" fontId="27" fillId="0" borderId="0" xfId="0" applyFont="1" applyBorder="1" applyAlignment="1" applyProtection="1">
      <alignment horizontal="left" vertical="center"/>
      <protection locked="0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56" fillId="0" borderId="0" xfId="45" applyFont="1" applyBorder="1" applyAlignment="1">
      <alignment horizontal="center" vertical="center" wrapText="1"/>
    </xf>
    <xf numFmtId="0" fontId="55" fillId="0" borderId="0" xfId="45" applyFont="1" applyBorder="1" applyAlignment="1">
      <alignment vertical="center"/>
    </xf>
    <xf numFmtId="0" fontId="57" fillId="0" borderId="0" xfId="45" applyFont="1" applyBorder="1" applyAlignment="1">
      <alignment vertical="center"/>
    </xf>
    <xf numFmtId="3" fontId="27" fillId="0" borderId="0" xfId="45" applyNumberFormat="1" applyFont="1" applyBorder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Border="1" applyAlignment="1" applyProtection="1">
      <alignment horizontal="right" vertical="center" wrapText="1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Fill="1" applyAlignment="1">
      <alignment horizontal="center" vertical="center" wrapText="1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Fill="1" applyBorder="1" applyAlignment="1">
      <alignment horizontal="center" vertical="center" wrapText="1"/>
    </xf>
    <xf numFmtId="166" fontId="31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0" fontId="28" fillId="0" borderId="0" xfId="0" applyFont="1" applyBorder="1" applyAlignment="1" applyProtection="1">
      <alignment horizontal="left" vertical="center" wrapText="1"/>
      <protection locked="0"/>
    </xf>
    <xf numFmtId="0" fontId="28" fillId="0" borderId="0" xfId="45" applyFont="1" applyBorder="1" applyAlignment="1">
      <alignment horizontal="center" vertical="center"/>
    </xf>
    <xf numFmtId="3" fontId="55" fillId="0" borderId="0" xfId="45" applyNumberFormat="1" applyFont="1" applyBorder="1" applyAlignment="1">
      <alignment vertical="center"/>
    </xf>
    <xf numFmtId="166" fontId="26" fillId="0" borderId="0" xfId="46" applyNumberFormat="1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vertical="center" wrapText="1"/>
    </xf>
    <xf numFmtId="3" fontId="27" fillId="0" borderId="0" xfId="45" applyNumberFormat="1" applyFont="1" applyBorder="1" applyAlignment="1">
      <alignment horizontal="left" vertical="center"/>
    </xf>
    <xf numFmtId="0" fontId="61" fillId="0" borderId="0" xfId="45" applyFont="1" applyFill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4" fontId="28" fillId="0" borderId="0" xfId="46" applyNumberFormat="1" applyFont="1" applyBorder="1" applyAlignment="1">
      <alignment horizontal="right" vertical="center" wrapText="1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/>
    </xf>
    <xf numFmtId="166" fontId="28" fillId="0" borderId="0" xfId="0" applyNumberFormat="1" applyFont="1" applyBorder="1" applyAlignment="1" applyProtection="1">
      <alignment horizontal="center" vertical="center" wrapText="1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0" fontId="28" fillId="0" borderId="0" xfId="45" applyFont="1" applyFill="1" applyBorder="1" applyAlignment="1">
      <alignment horizontal="right" vertical="center" wrapText="1"/>
    </xf>
    <xf numFmtId="0" fontId="39" fillId="0" borderId="0" xfId="45" applyFont="1" applyFill="1" applyBorder="1" applyAlignment="1">
      <alignment horizontal="center" vertical="center" wrapText="1"/>
    </xf>
    <xf numFmtId="3" fontId="62" fillId="0" borderId="0" xfId="49" applyNumberFormat="1" applyFont="1" applyFill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24" xfId="19" applyFont="1" applyBorder="1" applyAlignment="1">
      <alignment horizontal="center" vertical="center" wrapText="1"/>
    </xf>
    <xf numFmtId="0" fontId="48" fillId="0" borderId="26" xfId="19" applyFont="1" applyBorder="1" applyAlignment="1">
      <alignment horizontal="center" vertical="center" wrapText="1"/>
    </xf>
    <xf numFmtId="0" fontId="48" fillId="0" borderId="28" xfId="19" applyFont="1" applyBorder="1" applyAlignment="1">
      <alignment horizontal="center" vertical="center" wrapText="1"/>
    </xf>
    <xf numFmtId="0" fontId="49" fillId="0" borderId="29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Fill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</xf>
    <xf numFmtId="0" fontId="27" fillId="0" borderId="10" xfId="0" applyFont="1" applyBorder="1" applyAlignment="1" applyProtection="1">
      <alignment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Border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0" fontId="39" fillId="0" borderId="0" xfId="45" applyFont="1" applyBorder="1" applyAlignment="1">
      <alignment horizontal="center" vertical="center" wrapText="1"/>
    </xf>
    <xf numFmtId="166" fontId="43" fillId="0" borderId="0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vertical="center" wrapText="1"/>
    </xf>
    <xf numFmtId="3" fontId="64" fillId="0" borderId="0" xfId="49" applyNumberFormat="1" applyFont="1" applyBorder="1" applyAlignment="1">
      <alignment horizontal="center" vertical="center" wrapText="1"/>
    </xf>
    <xf numFmtId="0" fontId="65" fillId="0" borderId="0" xfId="45" applyFont="1" applyBorder="1" applyAlignment="1">
      <alignment vertical="center"/>
    </xf>
    <xf numFmtId="166" fontId="28" fillId="0" borderId="31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166" fontId="31" fillId="0" borderId="10" xfId="46" applyNumberFormat="1" applyFont="1" applyBorder="1" applyAlignment="1">
      <alignment horizontal="center" vertical="center" wrapText="1"/>
    </xf>
    <xf numFmtId="0" fontId="55" fillId="0" borderId="10" xfId="45" applyFont="1" applyBorder="1" applyAlignment="1">
      <alignment vertical="center"/>
    </xf>
    <xf numFmtId="0" fontId="28" fillId="0" borderId="10" xfId="45" applyFont="1" applyBorder="1" applyAlignment="1">
      <alignment horizontal="center" vertical="center"/>
    </xf>
    <xf numFmtId="3" fontId="64" fillId="0" borderId="0" xfId="56" applyNumberFormat="1" applyFont="1" applyBorder="1" applyAlignment="1">
      <alignment horizontal="center" vertical="center" wrapText="1"/>
    </xf>
    <xf numFmtId="166" fontId="64" fillId="0" borderId="0" xfId="49" applyNumberFormat="1" applyFont="1" applyBorder="1" applyAlignment="1">
      <alignment horizontal="center" vertical="center" wrapText="1"/>
    </xf>
    <xf numFmtId="164" fontId="28" fillId="0" borderId="10" xfId="46" applyNumberFormat="1" applyFont="1" applyBorder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2" fillId="0" borderId="0" xfId="58" applyNumberFormat="1" applyFont="1" applyBorder="1" applyAlignment="1">
      <alignment horizontal="center" vertical="center" wrapText="1"/>
    </xf>
    <xf numFmtId="0" fontId="61" fillId="24" borderId="0" xfId="45" applyFont="1" applyFill="1" applyBorder="1" applyAlignment="1">
      <alignment horizontal="center" vertical="center" wrapText="1"/>
    </xf>
    <xf numFmtId="0" fontId="61" fillId="0" borderId="0" xfId="45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8" fillId="0" borderId="10" xfId="0" applyNumberFormat="1" applyFont="1" applyBorder="1" applyAlignment="1" applyProtection="1">
      <alignment horizontal="center" vertical="center"/>
    </xf>
    <xf numFmtId="164" fontId="68" fillId="0" borderId="0" xfId="0" applyNumberFormat="1" applyFont="1" applyBorder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54" fillId="0" borderId="10" xfId="60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30" fillId="0" borderId="10" xfId="19" applyNumberFormat="1" applyFont="1" applyBorder="1" applyAlignment="1" applyProtection="1">
      <alignment horizontal="center" vertical="center"/>
    </xf>
    <xf numFmtId="3" fontId="41" fillId="0" borderId="10" xfId="60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0" fontId="41" fillId="0" borderId="21" xfId="59" applyFont="1" applyBorder="1" applyAlignment="1">
      <alignment horizontal="center" vertical="center" wrapText="1"/>
    </xf>
    <xf numFmtId="0" fontId="43" fillId="0" borderId="35" xfId="59" applyFont="1" applyBorder="1" applyAlignment="1">
      <alignment horizontal="center" vertical="center" wrapText="1"/>
    </xf>
    <xf numFmtId="166" fontId="40" fillId="0" borderId="36" xfId="59" applyNumberFormat="1" applyFont="1" applyBorder="1" applyAlignment="1">
      <alignment horizontal="center" vertical="center" wrapText="1"/>
    </xf>
    <xf numFmtId="166" fontId="40" fillId="0" borderId="22" xfId="59" applyNumberFormat="1" applyFont="1" applyBorder="1" applyAlignment="1">
      <alignment horizontal="center" vertical="center" wrapText="1"/>
    </xf>
    <xf numFmtId="0" fontId="41" fillId="0" borderId="0" xfId="59" applyFont="1" applyBorder="1" applyAlignment="1">
      <alignment horizontal="center" vertical="center" wrapText="1"/>
    </xf>
    <xf numFmtId="0" fontId="43" fillId="0" borderId="0" xfId="59" applyFont="1" applyBorder="1" applyAlignment="1">
      <alignment horizontal="center" vertical="center" wrapText="1"/>
    </xf>
    <xf numFmtId="1" fontId="40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vertical="center"/>
    </xf>
    <xf numFmtId="0" fontId="40" fillId="0" borderId="0" xfId="59" applyFont="1" applyBorder="1" applyAlignment="1">
      <alignment horizontal="left" vertical="center" wrapText="1"/>
    </xf>
    <xf numFmtId="164" fontId="43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24" xfId="59" applyFont="1" applyBorder="1" applyAlignment="1">
      <alignment horizontal="center" vertical="center" wrapText="1"/>
    </xf>
    <xf numFmtId="0" fontId="54" fillId="0" borderId="25" xfId="59" applyFont="1" applyBorder="1" applyAlignment="1">
      <alignment horizontal="center" vertical="center" wrapText="1"/>
    </xf>
    <xf numFmtId="0" fontId="40" fillId="0" borderId="25" xfId="59" applyFont="1" applyBorder="1" applyAlignment="1">
      <alignment horizontal="center" vertical="center" wrapText="1"/>
    </xf>
    <xf numFmtId="164" fontId="44" fillId="0" borderId="26" xfId="59" applyNumberFormat="1" applyFont="1" applyBorder="1" applyAlignment="1">
      <alignment horizontal="center" vertical="center" wrapText="1"/>
    </xf>
    <xf numFmtId="0" fontId="40" fillId="0" borderId="26" xfId="59" applyFont="1" applyBorder="1" applyAlignment="1">
      <alignment horizontal="center" vertical="center" wrapText="1"/>
    </xf>
    <xf numFmtId="0" fontId="40" fillId="0" borderId="37" xfId="59" applyFont="1" applyBorder="1" applyAlignment="1">
      <alignment horizontal="center" vertical="center" wrapText="1"/>
    </xf>
    <xf numFmtId="0" fontId="40" fillId="0" borderId="30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21" xfId="59" applyFont="1" applyBorder="1" applyAlignment="1">
      <alignment horizontal="center" vertical="center" wrapText="1"/>
    </xf>
    <xf numFmtId="0" fontId="40" fillId="0" borderId="36" xfId="59" applyFont="1" applyBorder="1" applyAlignment="1">
      <alignment horizontal="left" vertical="center"/>
    </xf>
    <xf numFmtId="166" fontId="40" fillId="0" borderId="21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horizontal="center" vertical="center" wrapText="1"/>
    </xf>
    <xf numFmtId="0" fontId="40" fillId="0" borderId="0" xfId="59" applyFont="1" applyBorder="1" applyAlignment="1">
      <alignment horizontal="left" vertical="center"/>
    </xf>
    <xf numFmtId="166" fontId="40" fillId="0" borderId="0" xfId="59" applyNumberFormat="1" applyFont="1" applyBorder="1" applyAlignment="1">
      <alignment horizontal="center" vertical="center" wrapText="1"/>
    </xf>
    <xf numFmtId="0" fontId="40" fillId="0" borderId="10" xfId="59" applyFont="1" applyBorder="1" applyAlignment="1">
      <alignment horizontal="center" vertical="center" wrapText="1"/>
    </xf>
    <xf numFmtId="164" fontId="40" fillId="0" borderId="10" xfId="59" applyNumberFormat="1" applyFont="1" applyBorder="1" applyAlignment="1">
      <alignment horizontal="center" vertical="center" wrapText="1"/>
    </xf>
    <xf numFmtId="164" fontId="40" fillId="0" borderId="0" xfId="60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 wrapText="1"/>
    </xf>
    <xf numFmtId="0" fontId="38" fillId="0" borderId="0" xfId="59" applyFont="1" applyBorder="1" applyAlignment="1">
      <alignment vertical="center" wrapText="1"/>
    </xf>
    <xf numFmtId="0" fontId="28" fillId="0" borderId="0" xfId="59" applyFont="1" applyBorder="1" applyAlignment="1">
      <alignment horizontal="center" vertical="center" wrapText="1"/>
    </xf>
    <xf numFmtId="164" fontId="43" fillId="0" borderId="0" xfId="59" applyNumberFormat="1" applyFont="1" applyAlignment="1">
      <alignment horizontal="center"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Border="1" applyAlignment="1">
      <alignment vertical="center" wrapText="1"/>
    </xf>
    <xf numFmtId="0" fontId="35" fillId="0" borderId="0" xfId="59" applyFont="1" applyBorder="1" applyAlignment="1">
      <alignment horizontal="center"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Border="1" applyAlignment="1">
      <alignment vertical="center" wrapText="1"/>
    </xf>
    <xf numFmtId="0" fontId="40" fillId="0" borderId="0" xfId="59" applyFont="1" applyAlignment="1">
      <alignment horizontal="left"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3" xfId="45" applyFont="1" applyBorder="1" applyAlignment="1" applyProtection="1">
      <alignment vertical="center"/>
      <protection locked="0"/>
    </xf>
    <xf numFmtId="164" fontId="6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1" fillId="0" borderId="10" xfId="46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1" applyFont="1" applyAlignment="1">
      <alignment horizontal="center" vertical="center"/>
    </xf>
    <xf numFmtId="0" fontId="31" fillId="0" borderId="0" xfId="61" applyFont="1" applyAlignment="1">
      <alignment horizontal="left" vertical="center"/>
    </xf>
    <xf numFmtId="0" fontId="30" fillId="0" borderId="27" xfId="45" applyFont="1" applyBorder="1" applyAlignment="1" applyProtection="1">
      <alignment vertical="center"/>
      <protection locked="0"/>
    </xf>
    <xf numFmtId="0" fontId="30" fillId="0" borderId="0" xfId="45" applyFont="1" applyBorder="1" applyAlignment="1" applyProtection="1">
      <alignment horizontal="center" vertical="center"/>
      <protection locked="0"/>
    </xf>
    <xf numFmtId="0" fontId="41" fillId="0" borderId="0" xfId="60" applyFont="1" applyAlignment="1">
      <alignment horizontal="center" vertical="center" wrapText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31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28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49" fillId="0" borderId="0" xfId="0" applyFont="1" applyBorder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right" vertical="center"/>
      <protection locked="0"/>
    </xf>
    <xf numFmtId="0" fontId="28" fillId="0" borderId="0" xfId="0" applyFont="1" applyBorder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69" fillId="0" borderId="0" xfId="45" applyFont="1" applyBorder="1" applyAlignment="1" applyProtection="1">
      <alignment horizontal="left" vertical="center" wrapText="1"/>
      <protection locked="0"/>
    </xf>
    <xf numFmtId="0" fontId="62" fillId="0" borderId="0" xfId="45" applyFont="1" applyAlignment="1" applyProtection="1">
      <alignment vertical="center"/>
      <protection locked="0"/>
    </xf>
    <xf numFmtId="0" fontId="69" fillId="0" borderId="0" xfId="19" applyFont="1" applyAlignment="1">
      <alignment vertical="center"/>
    </xf>
    <xf numFmtId="0" fontId="35" fillId="0" borderId="0" xfId="0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vertical="center"/>
      <protection hidden="1"/>
    </xf>
    <xf numFmtId="0" fontId="32" fillId="0" borderId="0" xfId="0" applyFont="1" applyBorder="1" applyAlignment="1" applyProtection="1">
      <protection locked="0"/>
    </xf>
    <xf numFmtId="0" fontId="35" fillId="0" borderId="0" xfId="0" applyFont="1" applyBorder="1" applyAlignment="1" applyProtection="1">
      <alignment vertical="center" wrapText="1"/>
      <protection hidden="1"/>
    </xf>
    <xf numFmtId="164" fontId="28" fillId="0" borderId="0" xfId="0" applyNumberFormat="1" applyFont="1" applyFill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left"/>
      <protection hidden="1"/>
    </xf>
    <xf numFmtId="0" fontId="31" fillId="0" borderId="0" xfId="0" applyFont="1" applyAlignment="1" applyProtection="1"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Border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 applyProtection="1">
      <alignment horizontal="center" vertical="center"/>
    </xf>
    <xf numFmtId="166" fontId="28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Border="1" applyAlignment="1" applyProtection="1">
      <alignment horizontal="center" vertical="center"/>
    </xf>
    <xf numFmtId="166" fontId="27" fillId="0" borderId="0" xfId="20" applyNumberFormat="1" applyFont="1" applyBorder="1" applyAlignment="1" applyProtection="1">
      <alignment horizontal="center" vertical="center"/>
      <protection locked="0"/>
    </xf>
    <xf numFmtId="166" fontId="28" fillId="0" borderId="33" xfId="20" applyNumberFormat="1" applyFont="1" applyBorder="1" applyAlignment="1" applyProtection="1">
      <alignment horizontal="center" vertical="center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165" fontId="28" fillId="0" borderId="0" xfId="20" applyNumberFormat="1" applyFont="1" applyFill="1" applyBorder="1" applyAlignment="1" applyProtection="1">
      <alignment horizontal="center" wrapText="1"/>
      <protection hidden="1"/>
    </xf>
    <xf numFmtId="165" fontId="28" fillId="0" borderId="0" xfId="20" applyNumberFormat="1" applyFont="1" applyFill="1" applyBorder="1" applyAlignment="1" applyProtection="1">
      <alignment horizontal="left" wrapText="1"/>
      <protection hidden="1"/>
    </xf>
    <xf numFmtId="0" fontId="28" fillId="0" borderId="0" xfId="0" applyFont="1" applyAlignment="1" applyProtection="1">
      <alignment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Protection="1">
      <protection locked="0"/>
    </xf>
    <xf numFmtId="0" fontId="39" fillId="0" borderId="0" xfId="45" applyFont="1" applyBorder="1" applyAlignment="1" applyProtection="1">
      <alignment horizontal="center" vertical="center"/>
    </xf>
    <xf numFmtId="166" fontId="31" fillId="0" borderId="0" xfId="46" applyNumberFormat="1" applyFont="1" applyBorder="1" applyAlignment="1">
      <alignment horizontal="left" vertical="center" wrapText="1"/>
    </xf>
    <xf numFmtId="0" fontId="29" fillId="0" borderId="11" xfId="49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0" fontId="48" fillId="0" borderId="10" xfId="0" applyFont="1" applyBorder="1" applyAlignment="1">
      <alignment horizontal="center" vertical="center" wrapText="1"/>
    </xf>
    <xf numFmtId="0" fontId="70" fillId="0" borderId="10" xfId="0" applyFont="1" applyBorder="1" applyAlignment="1">
      <alignment horizontal="center" vertical="center"/>
    </xf>
    <xf numFmtId="0" fontId="71" fillId="0" borderId="10" xfId="0" applyFont="1" applyBorder="1" applyAlignment="1">
      <alignment horizontal="left" vertical="center" wrapText="1"/>
    </xf>
    <xf numFmtId="0" fontId="72" fillId="0" borderId="10" xfId="0" applyFont="1" applyBorder="1" applyAlignment="1">
      <alignment horizontal="center" vertical="center"/>
    </xf>
    <xf numFmtId="0" fontId="72" fillId="0" borderId="10" xfId="45" applyFont="1" applyBorder="1" applyAlignment="1">
      <alignment vertical="center"/>
    </xf>
    <xf numFmtId="0" fontId="72" fillId="0" borderId="10" xfId="0" applyFont="1" applyBorder="1" applyAlignment="1">
      <alignment vertical="center"/>
    </xf>
    <xf numFmtId="0" fontId="72" fillId="24" borderId="10" xfId="0" applyFont="1" applyFill="1" applyBorder="1" applyAlignment="1">
      <alignment horizontal="center" vertical="center"/>
    </xf>
    <xf numFmtId="0" fontId="72" fillId="24" borderId="10" xfId="0" applyFont="1" applyFill="1" applyBorder="1" applyAlignment="1">
      <alignment vertical="center"/>
    </xf>
    <xf numFmtId="0" fontId="70" fillId="24" borderId="10" xfId="0" applyFont="1" applyFill="1" applyBorder="1" applyAlignment="1">
      <alignment horizontal="center" vertical="center"/>
    </xf>
    <xf numFmtId="0" fontId="7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50" fillId="0" borderId="0" xfId="0" applyFont="1" applyAlignment="1">
      <alignment vertical="center"/>
    </xf>
    <xf numFmtId="0" fontId="49" fillId="0" borderId="0" xfId="19" applyFont="1" applyBorder="1" applyAlignment="1">
      <alignment horizontal="center" vertical="center"/>
    </xf>
    <xf numFmtId="0" fontId="48" fillId="0" borderId="0" xfId="0" applyFont="1" applyAlignment="1">
      <alignment vertical="center"/>
    </xf>
    <xf numFmtId="0" fontId="50" fillId="0" borderId="0" xfId="19" applyFont="1" applyBorder="1" applyAlignment="1">
      <alignment vertical="center"/>
    </xf>
    <xf numFmtId="3" fontId="40" fillId="0" borderId="38" xfId="59" applyNumberFormat="1" applyFont="1" applyBorder="1" applyAlignment="1">
      <alignment horizontal="center" vertical="center" wrapText="1"/>
    </xf>
    <xf numFmtId="0" fontId="55" fillId="0" borderId="10" xfId="45" applyFont="1" applyBorder="1" applyAlignment="1">
      <alignment horizontal="left" vertical="center" wrapText="1"/>
    </xf>
    <xf numFmtId="166" fontId="28" fillId="0" borderId="32" xfId="46" applyNumberFormat="1" applyFont="1" applyBorder="1" applyAlignment="1">
      <alignment horizontal="center" vertical="center" wrapText="1"/>
    </xf>
    <xf numFmtId="0" fontId="31" fillId="0" borderId="0" xfId="20" applyFont="1" applyAlignment="1" applyProtection="1">
      <alignment horizontal="center"/>
      <protection locked="0"/>
    </xf>
    <xf numFmtId="0" fontId="28" fillId="0" borderId="0" xfId="0" applyFont="1" applyBorder="1" applyAlignment="1" applyProtection="1">
      <alignment horizontal="left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 vertical="center"/>
    </xf>
    <xf numFmtId="164" fontId="31" fillId="0" borderId="0" xfId="45" applyNumberFormat="1" applyFont="1" applyBorder="1" applyAlignment="1" applyProtection="1">
      <alignment horizontal="center" vertical="center"/>
      <protection locked="0"/>
    </xf>
    <xf numFmtId="164" fontId="31" fillId="0" borderId="0" xfId="45" applyNumberFormat="1" applyFont="1" applyBorder="1" applyAlignment="1" applyProtection="1">
      <alignment vertical="center"/>
      <protection hidden="1"/>
    </xf>
    <xf numFmtId="0" fontId="31" fillId="0" borderId="0" xfId="20" applyNumberFormat="1" applyFont="1" applyAlignment="1" applyProtection="1">
      <alignment horizontal="center"/>
      <protection locked="0"/>
    </xf>
    <xf numFmtId="164" fontId="28" fillId="25" borderId="10" xfId="45" applyNumberFormat="1" applyFont="1" applyFill="1" applyBorder="1" applyAlignment="1" applyProtection="1">
      <alignment horizontal="center" vertical="center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6" fontId="27" fillId="0" borderId="0" xfId="0" applyNumberFormat="1" applyFont="1" applyBorder="1" applyAlignment="1" applyProtection="1">
      <alignment horizontal="center" vertical="center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0" fontId="27" fillId="0" borderId="0" xfId="45" applyFont="1" applyBorder="1" applyAlignment="1" applyProtection="1">
      <alignment vertical="center"/>
    </xf>
    <xf numFmtId="166" fontId="31" fillId="25" borderId="10" xfId="46" applyNumberFormat="1" applyFont="1" applyFill="1" applyBorder="1" applyAlignment="1">
      <alignment horizontal="center" vertical="center" wrapText="1"/>
    </xf>
    <xf numFmtId="0" fontId="27" fillId="0" borderId="11" xfId="0" applyFont="1" applyBorder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7" fillId="0" borderId="33" xfId="45" applyFont="1" applyBorder="1" applyAlignment="1" applyProtection="1">
      <alignment horizontal="center" vertical="center" wrapText="1"/>
      <protection locked="0"/>
    </xf>
    <xf numFmtId="0" fontId="28" fillId="0" borderId="0" xfId="0" applyFont="1" applyBorder="1" applyAlignment="1" applyProtection="1">
      <alignment horizont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/>
      <protection hidden="1"/>
    </xf>
    <xf numFmtId="0" fontId="27" fillId="0" borderId="33" xfId="0" applyFont="1" applyBorder="1" applyAlignment="1" applyProtection="1">
      <alignment horizontal="center" vertic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39" fillId="0" borderId="0" xfId="45" applyFont="1" applyBorder="1" applyAlignment="1" applyProtection="1">
      <alignment horizontal="center" vertical="center"/>
    </xf>
    <xf numFmtId="0" fontId="59" fillId="25" borderId="27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60" fillId="0" borderId="0" xfId="45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Fill="1" applyBorder="1" applyAlignment="1">
      <alignment horizontal="center" vertical="center" wrapText="1"/>
    </xf>
    <xf numFmtId="0" fontId="27" fillId="0" borderId="13" xfId="46" applyFont="1" applyBorder="1" applyAlignment="1">
      <alignment horizontal="center" vertical="center" wrapText="1"/>
    </xf>
    <xf numFmtId="0" fontId="27" fillId="0" borderId="41" xfId="46" applyFont="1" applyBorder="1" applyAlignment="1">
      <alignment horizontal="center" vertical="center" wrapText="1"/>
    </xf>
    <xf numFmtId="0" fontId="30" fillId="0" borderId="18" xfId="45" applyFont="1" applyBorder="1" applyAlignment="1">
      <alignment horizontal="center" vertical="center"/>
    </xf>
    <xf numFmtId="0" fontId="30" fillId="0" borderId="20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3" fillId="0" borderId="39" xfId="46" applyFont="1" applyBorder="1" applyAlignment="1">
      <alignment horizontal="center" vertical="center" wrapText="1"/>
    </xf>
    <xf numFmtId="0" fontId="33" fillId="0" borderId="40" xfId="46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0" fontId="32" fillId="0" borderId="18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  <xf numFmtId="166" fontId="31" fillId="0" borderId="0" xfId="46" applyNumberFormat="1" applyFont="1" applyBorder="1" applyAlignment="1">
      <alignment horizontal="left" vertical="center" wrapText="1"/>
    </xf>
    <xf numFmtId="166" fontId="28" fillId="0" borderId="0" xfId="46" applyNumberFormat="1" applyFont="1" applyBorder="1" applyAlignment="1">
      <alignment horizontal="left" vertical="center" wrapText="1"/>
    </xf>
    <xf numFmtId="0" fontId="41" fillId="0" borderId="0" xfId="59" applyFont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right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34" xfId="59" applyFont="1" applyBorder="1" applyAlignment="1">
      <alignment horizontal="center" vertical="center" wrapText="1"/>
    </xf>
    <xf numFmtId="0" fontId="44" fillId="0" borderId="23" xfId="59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  <xf numFmtId="0" fontId="28" fillId="0" borderId="0" xfId="61" applyFont="1" applyAlignment="1">
      <alignment horizontal="left" wrapText="1"/>
    </xf>
    <xf numFmtId="0" fontId="31" fillId="0" borderId="0" xfId="61" applyFont="1" applyAlignment="1">
      <alignment horizontal="center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/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nya-Martirosyan\Desktop\Jenya\HOAKner\10.&#1398;&#1377;&#1389;&#1377;&#1392;&#1377;&#1399;&#1406;&#1387;%20&#1398;&#1377;&#1389;&#1377;&#1379;&#1390;&#1381;&#1408;\2023\xaxer-\Nackahashiv%20skizb%202023-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Khmberi ev erekhaneri tiv"/>
    </sheetNames>
    <sheetDataSet>
      <sheetData sheetId="0">
        <row r="71">
          <cell r="D71" t="str">
            <v>Ն.Ղուկասյան</v>
          </cell>
        </row>
        <row r="73">
          <cell r="D73" t="str">
            <v>Հ.Տոնոյան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0"/>
  <sheetViews>
    <sheetView view="pageBreakPreview" zoomScaleSheetLayoutView="100" workbookViewId="0">
      <selection activeCell="C77" sqref="C77"/>
    </sheetView>
  </sheetViews>
  <sheetFormatPr defaultColWidth="9.140625" defaultRowHeight="17.25"/>
  <cols>
    <col min="1" max="1" width="5.42578125" style="7" customWidth="1"/>
    <col min="2" max="2" width="57.28515625" style="7" customWidth="1"/>
    <col min="3" max="3" width="27" style="7" customWidth="1"/>
    <col min="4" max="4" width="24.7109375" style="42" customWidth="1"/>
    <col min="5" max="5" width="4.140625" style="42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41"/>
      <c r="D1" s="41" t="s">
        <v>171</v>
      </c>
      <c r="E1" s="41">
        <v>15</v>
      </c>
      <c r="F1" s="41"/>
    </row>
    <row r="2" spans="1:15" s="6" customFormat="1">
      <c r="C2" s="41"/>
      <c r="D2" s="534" t="s">
        <v>38</v>
      </c>
      <c r="E2" s="534"/>
      <c r="F2" s="41"/>
    </row>
    <row r="3" spans="1:15" s="6" customFormat="1">
      <c r="C3" s="41"/>
      <c r="D3" s="534" t="s">
        <v>241</v>
      </c>
      <c r="E3" s="534"/>
      <c r="F3" s="41"/>
    </row>
    <row r="4" spans="1:15" s="486" customFormat="1" ht="24.75" customHeight="1">
      <c r="B4" s="487"/>
      <c r="C4" s="487"/>
      <c r="D4" s="534" t="s">
        <v>242</v>
      </c>
      <c r="E4" s="534"/>
    </row>
    <row r="5" spans="1:15" s="486" customFormat="1" ht="20.25" customHeight="1">
      <c r="B5" s="487"/>
      <c r="C5" s="534" t="s">
        <v>243</v>
      </c>
      <c r="D5" s="534"/>
      <c r="E5" s="534"/>
    </row>
    <row r="6" spans="1:15" ht="18.75" customHeight="1">
      <c r="A6" s="535" t="s">
        <v>39</v>
      </c>
      <c r="B6" s="535"/>
      <c r="C6" s="535"/>
      <c r="D6" s="535"/>
      <c r="E6" s="535"/>
      <c r="F6" s="44"/>
    </row>
    <row r="7" spans="1:15" ht="42" customHeight="1">
      <c r="A7" s="532" t="s">
        <v>245</v>
      </c>
      <c r="B7" s="532"/>
      <c r="C7" s="532"/>
      <c r="D7" s="532"/>
      <c r="E7" s="532"/>
      <c r="F7" s="71" t="s">
        <v>206</v>
      </c>
    </row>
    <row r="8" spans="1:15" ht="18.75" customHeight="1">
      <c r="A8" s="533" t="s">
        <v>219</v>
      </c>
      <c r="B8" s="533"/>
      <c r="C8" s="533"/>
      <c r="D8" s="533"/>
      <c r="E8" s="533"/>
      <c r="F8" s="45"/>
      <c r="G8" s="46"/>
      <c r="H8" s="46"/>
      <c r="J8" s="46"/>
      <c r="K8" s="46"/>
      <c r="L8" s="46"/>
    </row>
    <row r="9" spans="1:15" ht="33" customHeight="1">
      <c r="A9" s="47"/>
      <c r="B9" s="47"/>
      <c r="C9" s="47"/>
      <c r="D9" s="48" t="s">
        <v>50</v>
      </c>
      <c r="E9" s="461"/>
      <c r="F9" s="49"/>
      <c r="K9" s="9"/>
    </row>
    <row r="10" spans="1:15">
      <c r="A10" s="50" t="s">
        <v>7</v>
      </c>
      <c r="B10" s="516" t="s">
        <v>121</v>
      </c>
      <c r="C10" s="51"/>
      <c r="D10" s="276"/>
      <c r="E10" s="462"/>
      <c r="F10" s="49"/>
    </row>
    <row r="11" spans="1:15">
      <c r="A11" s="156">
        <v>1</v>
      </c>
      <c r="B11" s="157" t="s">
        <v>113</v>
      </c>
      <c r="C11" s="54"/>
      <c r="D11" s="277">
        <v>41638.699999999997</v>
      </c>
      <c r="E11" s="463"/>
      <c r="F11" s="289" t="s">
        <v>187</v>
      </c>
    </row>
    <row r="12" spans="1:15" ht="33" hidden="1" customHeight="1">
      <c r="A12" s="156">
        <f>+A11+1</f>
        <v>2</v>
      </c>
      <c r="B12" s="297" t="s">
        <v>218</v>
      </c>
      <c r="C12" s="54"/>
      <c r="D12" s="277"/>
      <c r="E12" s="463"/>
      <c r="F12" s="9" t="s">
        <v>244</v>
      </c>
    </row>
    <row r="13" spans="1:15" s="3" customFormat="1" ht="33" hidden="1" customHeight="1">
      <c r="A13" s="156">
        <f>+A12+1</f>
        <v>3</v>
      </c>
      <c r="B13" s="157" t="s">
        <v>8</v>
      </c>
      <c r="C13" s="54"/>
      <c r="D13" s="277"/>
      <c r="E13" s="463"/>
      <c r="F13" s="289" t="s">
        <v>185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t="33" hidden="1" customHeight="1">
      <c r="A14" s="156">
        <f>+A13+1</f>
        <v>4</v>
      </c>
      <c r="B14" s="157" t="s">
        <v>60</v>
      </c>
      <c r="C14" s="54"/>
      <c r="D14" s="277">
        <f>+Komunal!N30</f>
        <v>0</v>
      </c>
      <c r="E14" s="463"/>
      <c r="F14" s="289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t="33" hidden="1" customHeight="1">
      <c r="A15" s="156">
        <f t="shared" ref="A15:A22" si="0">+A14+1</f>
        <v>5</v>
      </c>
      <c r="B15" s="157" t="s">
        <v>178</v>
      </c>
      <c r="C15" s="54"/>
      <c r="D15" s="277"/>
      <c r="E15" s="463"/>
      <c r="F15" s="289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t="33" hidden="1" customHeight="1">
      <c r="A16" s="156">
        <f t="shared" si="0"/>
        <v>6</v>
      </c>
      <c r="B16" s="157" t="s">
        <v>9</v>
      </c>
      <c r="C16" s="54"/>
      <c r="D16" s="277"/>
      <c r="E16" s="463"/>
      <c r="F16" s="289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t="33" hidden="1" customHeight="1">
      <c r="A17" s="156">
        <f t="shared" si="0"/>
        <v>7</v>
      </c>
      <c r="B17" s="157" t="s">
        <v>69</v>
      </c>
      <c r="C17" s="54"/>
      <c r="D17" s="277"/>
      <c r="E17" s="463"/>
      <c r="F17" s="289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56">
        <v>2</v>
      </c>
      <c r="B18" s="157" t="s">
        <v>118</v>
      </c>
      <c r="C18" s="54"/>
      <c r="D18" s="277">
        <f>SUM(D19:D20)</f>
        <v>728.9</v>
      </c>
      <c r="E18" s="463"/>
      <c r="F18" s="289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3.5">
      <c r="A19" s="524">
        <v>2.1</v>
      </c>
      <c r="B19" s="37" t="s">
        <v>70</v>
      </c>
      <c r="C19" s="525"/>
      <c r="D19" s="526">
        <f>+D63</f>
        <v>728.9</v>
      </c>
      <c r="E19" s="464"/>
      <c r="F19" s="26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27" hidden="1" customHeight="1">
      <c r="A20" s="156">
        <v>8.1999999999999993</v>
      </c>
      <c r="B20" s="157" t="s">
        <v>71</v>
      </c>
      <c r="C20" s="54"/>
      <c r="D20" s="229"/>
      <c r="E20" s="465"/>
      <c r="F20" s="60" t="s">
        <v>188</v>
      </c>
      <c r="G20" s="2"/>
      <c r="H20" s="2"/>
      <c r="I20" s="290"/>
      <c r="J20" s="2"/>
      <c r="K20" s="2"/>
      <c r="L20" s="2"/>
      <c r="M20" s="2"/>
      <c r="N20" s="2"/>
      <c r="O20" s="2"/>
    </row>
    <row r="21" spans="1:25" s="3" customFormat="1" ht="33" hidden="1" customHeight="1">
      <c r="A21" s="156">
        <f>+A18+1</f>
        <v>3</v>
      </c>
      <c r="B21" s="157" t="s">
        <v>10</v>
      </c>
      <c r="C21" s="54"/>
      <c r="D21" s="277"/>
      <c r="E21" s="463"/>
      <c r="F21" s="289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idden="1">
      <c r="A22" s="156">
        <f t="shared" si="0"/>
        <v>4</v>
      </c>
      <c r="B22" s="65"/>
      <c r="C22" s="517"/>
      <c r="D22" s="277"/>
      <c r="E22" s="463"/>
      <c r="F22" s="485"/>
    </row>
    <row r="23" spans="1:25" s="2" customFormat="1" hidden="1">
      <c r="A23" s="156">
        <f>+A22+1</f>
        <v>5</v>
      </c>
      <c r="B23" s="65"/>
      <c r="C23" s="517"/>
      <c r="D23" s="277"/>
      <c r="E23" s="463"/>
      <c r="F23" s="2" t="s">
        <v>216</v>
      </c>
    </row>
    <row r="24" spans="1:25" ht="24" customHeight="1">
      <c r="A24" s="50"/>
      <c r="B24" s="55" t="s">
        <v>26</v>
      </c>
      <c r="C24" s="51"/>
      <c r="D24" s="265">
        <f>SUM(D11:D18,D21:D23)</f>
        <v>42367.6</v>
      </c>
      <c r="E24" s="466"/>
      <c r="F24" s="49"/>
    </row>
    <row r="25" spans="1:25" ht="13.5" customHeight="1">
      <c r="A25" s="53"/>
      <c r="B25" s="50"/>
      <c r="C25" s="54"/>
      <c r="D25" s="230"/>
      <c r="E25" s="230"/>
      <c r="F25" s="49"/>
    </row>
    <row r="26" spans="1:25" ht="30" customHeight="1">
      <c r="A26" s="50" t="s">
        <v>11</v>
      </c>
      <c r="B26" s="518" t="s">
        <v>122</v>
      </c>
      <c r="C26" s="52"/>
      <c r="D26" s="266"/>
      <c r="E26" s="266"/>
      <c r="F26" s="49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>
      <c r="A27" s="156">
        <v>1</v>
      </c>
      <c r="B27" s="157" t="s">
        <v>191</v>
      </c>
      <c r="C27" s="54"/>
      <c r="D27" s="277">
        <f>+Ashkhatavardz!O9-'Dramakan hosqer'!F83</f>
        <v>39959.699999999997</v>
      </c>
      <c r="E27" s="463"/>
      <c r="F27" s="289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36" hidden="1" customHeight="1">
      <c r="A28" s="519">
        <v>1.1000000000000001</v>
      </c>
      <c r="B28" s="520" t="s">
        <v>114</v>
      </c>
      <c r="C28" s="54"/>
      <c r="D28" s="230">
        <f>+Ashkhatavardz!I7</f>
        <v>0</v>
      </c>
      <c r="E28" s="464"/>
      <c r="F28" s="259"/>
      <c r="G28" s="2"/>
      <c r="H28" s="2"/>
      <c r="I28" s="2"/>
      <c r="J28" s="2"/>
      <c r="K28" s="2"/>
      <c r="L28" s="90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3.5" hidden="1">
      <c r="A29" s="527">
        <v>1.1000000000000001</v>
      </c>
      <c r="B29" s="152" t="s">
        <v>275</v>
      </c>
      <c r="C29" s="525"/>
      <c r="D29" s="528"/>
      <c r="E29" s="465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t="36" hidden="1" customHeight="1">
      <c r="A30" s="156">
        <f>+A27+1</f>
        <v>2</v>
      </c>
      <c r="B30" s="157" t="s">
        <v>13</v>
      </c>
      <c r="C30" s="54"/>
      <c r="D30" s="277">
        <f>+Komunal!F28</f>
        <v>0</v>
      </c>
      <c r="E30" s="463"/>
      <c r="F30" s="289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>
      <c r="A31" s="156">
        <v>2</v>
      </c>
      <c r="B31" s="157" t="s">
        <v>12</v>
      </c>
      <c r="C31" s="54"/>
      <c r="D31" s="277">
        <f>+Komunal!J28</f>
        <v>317.5</v>
      </c>
      <c r="E31" s="463"/>
      <c r="F31" s="289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>
      <c r="A32" s="156">
        <v>3</v>
      </c>
      <c r="B32" s="157" t="s">
        <v>14</v>
      </c>
      <c r="C32" s="54"/>
      <c r="D32" s="277">
        <f>+Komunal!N28</f>
        <v>20.8</v>
      </c>
      <c r="E32" s="463"/>
      <c r="F32" s="289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156">
        <f t="shared" ref="A33:A34" si="1">+A32+1</f>
        <v>4</v>
      </c>
      <c r="B33" s="157" t="s">
        <v>15</v>
      </c>
      <c r="C33" s="54"/>
      <c r="D33" s="277">
        <v>8.5</v>
      </c>
      <c r="E33" s="463"/>
      <c r="F33" s="289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 ht="36" hidden="1" customHeight="1">
      <c r="A34" s="156">
        <f t="shared" si="1"/>
        <v>5</v>
      </c>
      <c r="B34" s="157" t="s">
        <v>16</v>
      </c>
      <c r="C34" s="54"/>
      <c r="D34" s="277"/>
      <c r="E34" s="463"/>
      <c r="F34" s="289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56">
        <v>5</v>
      </c>
      <c r="B35" s="157" t="s">
        <v>17</v>
      </c>
      <c r="C35" s="54"/>
      <c r="D35" s="277">
        <f>SUM(D36:D38)</f>
        <v>150</v>
      </c>
      <c r="E35" s="463"/>
      <c r="F35" s="289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6.5" customHeight="1">
      <c r="A36" s="524">
        <v>5.0999999999999996</v>
      </c>
      <c r="B36" s="37" t="s">
        <v>18</v>
      </c>
      <c r="C36" s="525"/>
      <c r="D36" s="528">
        <v>57.6</v>
      </c>
      <c r="E36" s="465"/>
      <c r="F36" s="9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6.5" customHeight="1">
      <c r="A37" s="524">
        <v>5.2</v>
      </c>
      <c r="B37" s="37" t="s">
        <v>19</v>
      </c>
      <c r="C37" s="525"/>
      <c r="D37" s="528">
        <v>2.4</v>
      </c>
      <c r="E37" s="465"/>
      <c r="F37" s="9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6.5" customHeight="1">
      <c r="A38" s="524">
        <v>5.3</v>
      </c>
      <c r="B38" s="37" t="s">
        <v>20</v>
      </c>
      <c r="C38" s="525"/>
      <c r="D38" s="528">
        <v>90</v>
      </c>
      <c r="E38" s="465"/>
      <c r="F38" s="9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36" hidden="1" customHeight="1">
      <c r="A39" s="156">
        <f>+A35+1</f>
        <v>6</v>
      </c>
      <c r="B39" s="157" t="s">
        <v>21</v>
      </c>
      <c r="C39" s="54"/>
      <c r="D39" s="277"/>
      <c r="E39" s="463"/>
      <c r="F39" s="289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56">
        <v>6</v>
      </c>
      <c r="B40" s="157" t="s">
        <v>27</v>
      </c>
      <c r="C40" s="54"/>
      <c r="D40" s="277">
        <v>54.8</v>
      </c>
      <c r="E40" s="463"/>
      <c r="F40" s="289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56">
        <v>7</v>
      </c>
      <c r="B41" s="157" t="s">
        <v>22</v>
      </c>
      <c r="C41" s="54"/>
      <c r="D41" s="277">
        <v>49</v>
      </c>
      <c r="E41" s="463"/>
      <c r="F41" s="289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156">
        <f t="shared" ref="A42:A61" si="2">+A41+1</f>
        <v>8</v>
      </c>
      <c r="B42" s="157" t="s">
        <v>72</v>
      </c>
      <c r="C42" s="54"/>
      <c r="D42" s="277">
        <f>702.5-85.9</f>
        <v>616.6</v>
      </c>
      <c r="E42" s="463"/>
      <c r="F42" s="289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 ht="17.25" hidden="1" customHeight="1">
      <c r="A43" s="156">
        <f t="shared" si="2"/>
        <v>9</v>
      </c>
      <c r="B43" s="157" t="s">
        <v>46</v>
      </c>
      <c r="C43" s="54"/>
      <c r="D43" s="277"/>
      <c r="E43" s="463"/>
      <c r="F43" s="289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156">
        <v>9</v>
      </c>
      <c r="B44" s="157" t="s">
        <v>115</v>
      </c>
      <c r="C44" s="54"/>
      <c r="D44" s="229">
        <v>19</v>
      </c>
      <c r="E44" s="463"/>
      <c r="F44" s="289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t="17.25" hidden="1" customHeight="1">
      <c r="A45" s="156">
        <f t="shared" si="2"/>
        <v>10</v>
      </c>
      <c r="B45" s="157" t="s">
        <v>116</v>
      </c>
      <c r="C45" s="54"/>
      <c r="D45" s="277"/>
      <c r="E45" s="463"/>
      <c r="F45" s="289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t="17.25" hidden="1" customHeight="1">
      <c r="A46" s="156">
        <f t="shared" si="2"/>
        <v>11</v>
      </c>
      <c r="B46" s="157" t="s">
        <v>23</v>
      </c>
      <c r="C46" s="54"/>
      <c r="D46" s="277"/>
      <c r="E46" s="463"/>
      <c r="F46" s="289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t="17.25" hidden="1" customHeight="1">
      <c r="A47" s="156">
        <f t="shared" si="2"/>
        <v>12</v>
      </c>
      <c r="B47" s="157" t="s">
        <v>24</v>
      </c>
      <c r="C47" s="54"/>
      <c r="D47" s="277"/>
      <c r="E47" s="463"/>
      <c r="F47" s="289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t="17.25" hidden="1" customHeight="1">
      <c r="A48" s="156">
        <f t="shared" si="2"/>
        <v>13</v>
      </c>
      <c r="B48" s="157" t="s">
        <v>64</v>
      </c>
      <c r="C48" s="54"/>
      <c r="D48" s="277"/>
      <c r="E48" s="463"/>
      <c r="F48" s="289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t="17.25" hidden="1" customHeight="1">
      <c r="A49" s="156">
        <f t="shared" si="2"/>
        <v>14</v>
      </c>
      <c r="B49" s="157" t="s">
        <v>51</v>
      </c>
      <c r="C49" s="54"/>
      <c r="D49" s="277">
        <f>+D14</f>
        <v>0</v>
      </c>
      <c r="E49" s="463"/>
      <c r="F49" s="289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t="17.25" hidden="1" customHeight="1">
      <c r="A50" s="156">
        <f t="shared" si="2"/>
        <v>15</v>
      </c>
      <c r="B50" s="157" t="s">
        <v>43</v>
      </c>
      <c r="C50" s="54"/>
      <c r="D50" s="277"/>
      <c r="E50" s="463"/>
      <c r="F50" s="289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156">
        <v>10</v>
      </c>
      <c r="B51" s="157" t="s">
        <v>73</v>
      </c>
      <c r="C51" s="54"/>
      <c r="D51" s="229">
        <v>16</v>
      </c>
      <c r="E51" s="463"/>
      <c r="F51" s="289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56">
        <f t="shared" si="2"/>
        <v>11</v>
      </c>
      <c r="B52" s="157" t="s">
        <v>74</v>
      </c>
      <c r="C52" s="54"/>
      <c r="D52" s="229">
        <v>95</v>
      </c>
      <c r="E52" s="463"/>
      <c r="F52" s="289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156">
        <f t="shared" si="2"/>
        <v>12</v>
      </c>
      <c r="B53" s="157" t="s">
        <v>44</v>
      </c>
      <c r="C53" s="54"/>
      <c r="D53" s="229">
        <v>3</v>
      </c>
      <c r="E53" s="463"/>
      <c r="F53" s="289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t="36" hidden="1" customHeight="1">
      <c r="A54" s="156">
        <f t="shared" si="2"/>
        <v>13</v>
      </c>
      <c r="B54" s="157" t="s">
        <v>117</v>
      </c>
      <c r="C54" s="54"/>
      <c r="D54" s="277"/>
      <c r="E54" s="463"/>
      <c r="F54" s="289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t="36" hidden="1" customHeight="1">
      <c r="A55" s="156">
        <f t="shared" si="2"/>
        <v>14</v>
      </c>
      <c r="B55" s="157" t="s">
        <v>45</v>
      </c>
      <c r="C55" s="54"/>
      <c r="D55" s="277"/>
      <c r="E55" s="463"/>
      <c r="F55" s="289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t="36" hidden="1" customHeight="1">
      <c r="A56" s="156">
        <f t="shared" si="2"/>
        <v>15</v>
      </c>
      <c r="B56" s="157" t="s">
        <v>61</v>
      </c>
      <c r="C56" s="54"/>
      <c r="D56" s="277"/>
      <c r="E56" s="463"/>
      <c r="F56" s="289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t="36" hidden="1" customHeight="1">
      <c r="A57" s="156">
        <f t="shared" si="2"/>
        <v>16</v>
      </c>
      <c r="B57" s="157" t="s">
        <v>182</v>
      </c>
      <c r="C57" s="54"/>
      <c r="D57" s="277"/>
      <c r="E57" s="463"/>
      <c r="F57" s="289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156">
        <f t="shared" si="2"/>
        <v>17</v>
      </c>
      <c r="B58" s="65"/>
      <c r="C58" s="54"/>
      <c r="D58" s="277"/>
      <c r="E58" s="463"/>
      <c r="F58" s="289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156">
        <f>+A58+1</f>
        <v>18</v>
      </c>
      <c r="B59" s="65"/>
      <c r="C59" s="54"/>
      <c r="D59" s="277"/>
      <c r="E59" s="463"/>
      <c r="F59" s="289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 hidden="1">
      <c r="A60" s="156">
        <f t="shared" si="2"/>
        <v>19</v>
      </c>
      <c r="B60" s="65"/>
      <c r="C60" s="517"/>
      <c r="D60" s="277"/>
      <c r="E60" s="463"/>
      <c r="F60" s="485"/>
    </row>
    <row r="61" spans="1:15" s="2" customFormat="1" hidden="1">
      <c r="A61" s="156">
        <f t="shared" si="2"/>
        <v>20</v>
      </c>
      <c r="B61" s="65"/>
      <c r="C61" s="517"/>
      <c r="D61" s="277"/>
      <c r="E61" s="463"/>
      <c r="F61" s="2" t="s">
        <v>215</v>
      </c>
    </row>
    <row r="62" spans="1:15" s="3" customFormat="1">
      <c r="A62" s="156">
        <v>13</v>
      </c>
      <c r="B62" s="157" t="s">
        <v>25</v>
      </c>
      <c r="C62" s="54"/>
      <c r="D62" s="229">
        <v>834.9</v>
      </c>
      <c r="E62" s="463"/>
      <c r="F62" s="289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 ht="15.75" customHeight="1">
      <c r="A63" s="527">
        <v>13.1</v>
      </c>
      <c r="B63" s="529" t="s">
        <v>75</v>
      </c>
      <c r="C63" s="525"/>
      <c r="D63" s="528">
        <v>728.9</v>
      </c>
      <c r="E63" s="465"/>
      <c r="F63" s="26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idden="1">
      <c r="A64" s="156">
        <f>+A62+1</f>
        <v>14</v>
      </c>
      <c r="B64" s="157" t="s">
        <v>76</v>
      </c>
      <c r="C64" s="54"/>
      <c r="D64" s="277"/>
      <c r="E64" s="463"/>
      <c r="F64" s="289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>
      <c r="A65" s="156">
        <v>14</v>
      </c>
      <c r="B65" s="157" t="s">
        <v>65</v>
      </c>
      <c r="C65" s="54"/>
      <c r="D65" s="277">
        <v>222.8</v>
      </c>
      <c r="E65" s="463"/>
      <c r="F65" s="289"/>
      <c r="G65" s="2"/>
      <c r="H65" s="2"/>
      <c r="I65" s="2"/>
      <c r="J65" s="2"/>
      <c r="K65" s="2"/>
      <c r="L65" s="2"/>
      <c r="M65" s="2"/>
      <c r="N65" s="2"/>
      <c r="O65" s="2"/>
    </row>
    <row r="66" spans="1:16" ht="36" customHeight="1">
      <c r="A66" s="56"/>
      <c r="B66" s="57" t="s">
        <v>28</v>
      </c>
      <c r="C66" s="51"/>
      <c r="D66" s="262">
        <f>SUM(D27,D30:D35,D39:D62,D64:D65)</f>
        <v>42367.600000000006</v>
      </c>
      <c r="E66" s="467"/>
      <c r="F66" s="262">
        <f>+D24-D66</f>
        <v>0</v>
      </c>
    </row>
    <row r="67" spans="1:16" ht="37.5" customHeight="1">
      <c r="B67" s="58"/>
      <c r="C67" s="53"/>
      <c r="D67" s="53"/>
      <c r="E67" s="53"/>
      <c r="F67" s="49"/>
    </row>
    <row r="68" spans="1:16" ht="26.25" hidden="1" customHeight="1">
      <c r="B68" s="468" t="s">
        <v>2</v>
      </c>
      <c r="C68" s="469"/>
      <c r="D68" s="470" t="s">
        <v>246</v>
      </c>
      <c r="E68" s="6"/>
      <c r="F68" s="49"/>
    </row>
    <row r="69" spans="1:16" hidden="1">
      <c r="B69" s="58"/>
      <c r="D69" s="531" t="s">
        <v>91</v>
      </c>
      <c r="E69" s="451"/>
      <c r="F69" s="49"/>
    </row>
    <row r="70" spans="1:16" ht="27" hidden="1" customHeight="1">
      <c r="B70" s="468" t="s">
        <v>6</v>
      </c>
      <c r="C70" s="469"/>
      <c r="D70" s="6" t="s">
        <v>247</v>
      </c>
      <c r="E70" s="6"/>
      <c r="F70" s="49"/>
    </row>
    <row r="71" spans="1:16" ht="13.5" hidden="1" customHeight="1">
      <c r="B71" s="59"/>
      <c r="D71" s="531" t="s">
        <v>91</v>
      </c>
      <c r="E71" s="451"/>
      <c r="F71" s="49"/>
    </row>
    <row r="72" spans="1:16" hidden="1">
      <c r="B72" s="8" t="s">
        <v>172</v>
      </c>
      <c r="C72" s="59"/>
      <c r="D72" s="53"/>
      <c r="E72" s="53"/>
      <c r="F72" s="49"/>
    </row>
    <row r="73" spans="1:16" s="408" customFormat="1" ht="88.5" customHeight="1">
      <c r="A73" s="597" t="s">
        <v>276</v>
      </c>
      <c r="B73" s="597"/>
      <c r="C73" s="409"/>
      <c r="D73" s="600" t="s">
        <v>277</v>
      </c>
      <c r="E73" s="600"/>
      <c r="G73" s="601"/>
    </row>
    <row r="74" spans="1:16" s="59" customFormat="1" ht="40.5" customHeight="1">
      <c r="B74" s="239"/>
      <c r="C74" s="225"/>
      <c r="D74" s="53"/>
      <c r="F74" s="53"/>
      <c r="G74" s="49"/>
      <c r="H74" s="49"/>
      <c r="I74" s="49"/>
      <c r="J74" s="49"/>
      <c r="K74" s="49"/>
      <c r="L74" s="49"/>
      <c r="M74" s="49"/>
      <c r="N74" s="49"/>
      <c r="O74" s="49"/>
      <c r="P74" s="49"/>
    </row>
    <row r="75" spans="1:16">
      <c r="B75" s="59"/>
      <c r="C75" s="59"/>
      <c r="D75" s="53"/>
      <c r="E75" s="53"/>
      <c r="F75" s="49"/>
    </row>
    <row r="76" spans="1:16">
      <c r="B76" s="59"/>
      <c r="C76" s="59"/>
      <c r="D76" s="53"/>
      <c r="E76" s="53"/>
      <c r="F76" s="49"/>
    </row>
    <row r="77" spans="1:16">
      <c r="B77" s="59"/>
      <c r="C77" s="59"/>
      <c r="D77" s="53"/>
      <c r="E77" s="53"/>
    </row>
    <row r="78" spans="1:16">
      <c r="B78" s="59"/>
      <c r="C78" s="59"/>
      <c r="D78" s="53"/>
      <c r="E78" s="53"/>
    </row>
    <row r="79" spans="1:16">
      <c r="B79" s="59"/>
      <c r="C79" s="59"/>
      <c r="D79" s="53"/>
      <c r="E79" s="53"/>
    </row>
    <row r="80" spans="1:16">
      <c r="B80" s="59"/>
      <c r="C80" s="59"/>
      <c r="D80" s="53"/>
      <c r="E80" s="53"/>
    </row>
  </sheetData>
  <sheetProtection formatCells="0" formatColumns="0" formatRows="0" insertColumns="0" insertRows="0" insertHyperlinks="0" deleteColumns="0" deleteRows="0" sort="0"/>
  <mergeCells count="9">
    <mergeCell ref="A73:B73"/>
    <mergeCell ref="D73:E73"/>
    <mergeCell ref="A7:E7"/>
    <mergeCell ref="A8:E8"/>
    <mergeCell ref="D2:E2"/>
    <mergeCell ref="D3:E3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8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4"/>
  <sheetViews>
    <sheetView tabSelected="1" view="pageBreakPreview" zoomScaleSheetLayoutView="100" workbookViewId="0">
      <selection activeCell="M92" sqref="M92"/>
    </sheetView>
  </sheetViews>
  <sheetFormatPr defaultColWidth="9.140625" defaultRowHeight="13.5"/>
  <cols>
    <col min="1" max="1" width="4.85546875" style="82" customWidth="1"/>
    <col min="2" max="2" width="62.42578125" style="426" customWidth="1"/>
    <col min="3" max="6" width="15.28515625" style="82" customWidth="1"/>
    <col min="7" max="7" width="3.5703125" style="82" customWidth="1"/>
    <col min="8" max="8" width="37.140625" style="107" hidden="1" customWidth="1"/>
    <col min="9" max="11" width="0" style="81" hidden="1" customWidth="1"/>
    <col min="12" max="12" width="11.85546875" style="90" customWidth="1"/>
    <col min="13" max="15" width="9.140625" style="81"/>
    <col min="16" max="16384" width="9.140625" style="82"/>
  </cols>
  <sheetData>
    <row r="1" spans="1:15" s="76" customFormat="1" ht="17.25">
      <c r="A1" s="488"/>
      <c r="B1" s="489"/>
      <c r="C1" s="481"/>
      <c r="D1" s="481"/>
      <c r="E1" s="515"/>
      <c r="F1" s="480" t="s">
        <v>171</v>
      </c>
      <c r="G1" s="480">
        <f>+'Ekamut-caxs'!E1+1</f>
        <v>16</v>
      </c>
      <c r="H1" s="107"/>
      <c r="L1" s="43"/>
    </row>
    <row r="2" spans="1:15" s="76" customFormat="1" ht="17.25">
      <c r="A2" s="488"/>
      <c r="B2" s="490"/>
      <c r="C2" s="491"/>
      <c r="D2" s="491"/>
      <c r="E2" s="521"/>
      <c r="F2" s="542" t="s">
        <v>38</v>
      </c>
      <c r="G2" s="542"/>
      <c r="H2" s="107"/>
      <c r="L2" s="43"/>
    </row>
    <row r="3" spans="1:15" s="76" customFormat="1" ht="17.25">
      <c r="A3" s="488"/>
      <c r="B3" s="490"/>
      <c r="C3" s="491"/>
      <c r="D3" s="491"/>
      <c r="E3" s="543" t="s">
        <v>241</v>
      </c>
      <c r="F3" s="543"/>
      <c r="G3" s="543"/>
      <c r="H3" s="107"/>
      <c r="L3" s="43"/>
    </row>
    <row r="4" spans="1:15" s="76" customFormat="1" ht="26.25" customHeight="1">
      <c r="A4" s="488"/>
      <c r="B4" s="490"/>
      <c r="C4" s="491"/>
      <c r="D4" s="491"/>
      <c r="E4" s="544" t="str">
        <f>+'Ekamut-caxs'!D4</f>
        <v xml:space="preserve">_____. _____. 2023թ. </v>
      </c>
      <c r="F4" s="544"/>
      <c r="G4" s="544"/>
      <c r="H4" s="107"/>
      <c r="L4" s="43"/>
    </row>
    <row r="5" spans="1:15" s="76" customFormat="1" ht="24.75" customHeight="1">
      <c r="A5" s="488"/>
      <c r="B5" s="490"/>
      <c r="C5" s="491"/>
      <c r="D5" s="491"/>
      <c r="E5" s="544" t="str">
        <f>+'Ekamut-caxs'!C5</f>
        <v xml:space="preserve">հ. __________- Ա որոշմամբ </v>
      </c>
      <c r="F5" s="544"/>
      <c r="G5" s="544"/>
      <c r="H5" s="107"/>
      <c r="L5" s="43"/>
    </row>
    <row r="6" spans="1:15" s="75" customFormat="1" ht="18" customHeight="1">
      <c r="A6" s="540" t="s">
        <v>39</v>
      </c>
      <c r="B6" s="540"/>
      <c r="C6" s="540"/>
      <c r="D6" s="540"/>
      <c r="E6" s="540"/>
      <c r="F6" s="540"/>
      <c r="G6" s="447"/>
      <c r="H6" s="107"/>
      <c r="I6" s="76"/>
      <c r="J6" s="76"/>
      <c r="K6" s="76"/>
      <c r="L6" s="43"/>
      <c r="M6" s="76"/>
      <c r="N6" s="76"/>
      <c r="O6" s="76"/>
    </row>
    <row r="7" spans="1:15" s="7" customFormat="1" ht="26.25" customHeight="1">
      <c r="A7" s="532" t="str">
        <f>+'Ekamut-caxs'!A7:D7</f>
        <v xml:space="preserve">«Երևանի  Արաբկիրի խաղային մարզաձևերի մանկապատանեկան մարզադպրոց» ՀՈԱԿ-ի </v>
      </c>
      <c r="B7" s="532"/>
      <c r="C7" s="532"/>
      <c r="D7" s="532"/>
      <c r="E7" s="532"/>
      <c r="F7" s="532"/>
      <c r="G7" s="443"/>
      <c r="H7" s="454"/>
      <c r="I7" s="6"/>
      <c r="J7" s="6"/>
      <c r="K7" s="6"/>
      <c r="L7" s="43"/>
      <c r="M7" s="6"/>
      <c r="N7" s="6"/>
      <c r="O7" s="6"/>
    </row>
    <row r="8" spans="1:15" s="7" customFormat="1" ht="25.5" customHeight="1">
      <c r="A8" s="533" t="s">
        <v>220</v>
      </c>
      <c r="B8" s="533"/>
      <c r="C8" s="533"/>
      <c r="D8" s="533"/>
      <c r="E8" s="533"/>
      <c r="F8" s="533"/>
      <c r="G8" s="444"/>
      <c r="H8" s="107"/>
      <c r="I8" s="6"/>
      <c r="J8" s="6"/>
      <c r="K8" s="6"/>
      <c r="L8" s="43"/>
      <c r="M8" s="6"/>
      <c r="N8" s="6"/>
      <c r="O8" s="6"/>
    </row>
    <row r="9" spans="1:15" s="7" customFormat="1" ht="11.25" hidden="1" customHeight="1">
      <c r="A9" s="77"/>
      <c r="B9" s="414"/>
      <c r="C9" s="77"/>
      <c r="D9" s="77"/>
      <c r="E9" s="77"/>
      <c r="F9" s="77"/>
      <c r="G9" s="77"/>
      <c r="H9" s="107"/>
      <c r="I9" s="6"/>
      <c r="J9" s="6"/>
      <c r="K9" s="6"/>
      <c r="L9" s="43"/>
      <c r="M9" s="6"/>
      <c r="N9" s="6"/>
      <c r="O9" s="6"/>
    </row>
    <row r="10" spans="1:15" s="75" customFormat="1" ht="15" customHeight="1">
      <c r="A10" s="74"/>
      <c r="B10" s="415"/>
      <c r="C10" s="74"/>
      <c r="D10" s="74"/>
      <c r="E10" s="74"/>
      <c r="F10" s="78" t="s">
        <v>40</v>
      </c>
      <c r="G10" s="78"/>
      <c r="H10" s="107"/>
      <c r="I10" s="76"/>
      <c r="J10" s="76"/>
      <c r="K10" s="76"/>
      <c r="L10" s="43"/>
      <c r="M10" s="76"/>
      <c r="N10" s="76"/>
      <c r="O10" s="76"/>
    </row>
    <row r="11" spans="1:15" s="8" customFormat="1" ht="33">
      <c r="A11" s="319" t="s">
        <v>3</v>
      </c>
      <c r="B11" s="416" t="s">
        <v>29</v>
      </c>
      <c r="C11" s="88" t="s">
        <v>198</v>
      </c>
      <c r="D11" s="88" t="s">
        <v>199</v>
      </c>
      <c r="E11" s="88" t="s">
        <v>200</v>
      </c>
      <c r="F11" s="88" t="s">
        <v>41</v>
      </c>
      <c r="G11" s="471"/>
      <c r="H11" s="107"/>
      <c r="I11" s="90"/>
      <c r="J11" s="90"/>
      <c r="K11" s="90"/>
      <c r="L11" s="261"/>
      <c r="M11" s="90"/>
      <c r="N11" s="90"/>
      <c r="O11" s="90"/>
    </row>
    <row r="12" spans="1:15" s="75" customFormat="1" ht="35.25" customHeight="1">
      <c r="A12" s="12" t="s">
        <v>7</v>
      </c>
      <c r="B12" s="13" t="s">
        <v>30</v>
      </c>
      <c r="C12" s="249">
        <f>+F12</f>
        <v>70.5</v>
      </c>
      <c r="D12" s="249">
        <f>+F12</f>
        <v>70.5</v>
      </c>
      <c r="E12" s="249">
        <f>+F12</f>
        <v>70.5</v>
      </c>
      <c r="F12" s="249">
        <f>+'Dramakani hamematakan'!D6</f>
        <v>70.5</v>
      </c>
      <c r="G12" s="472"/>
      <c r="H12" s="455"/>
      <c r="I12" s="324" t="str">
        <f>IF((D12-C12)&lt;0, (0),"")</f>
        <v/>
      </c>
      <c r="J12" s="324" t="str">
        <f t="shared" ref="I12:K25" si="0">IF((E12-D12)&lt;0, (0),"")</f>
        <v/>
      </c>
      <c r="K12" s="324" t="str">
        <f>IF((F12-E12)&lt;0, (0),"")</f>
        <v/>
      </c>
      <c r="L12" s="229"/>
      <c r="M12" s="76"/>
      <c r="N12" s="76"/>
      <c r="O12" s="76"/>
    </row>
    <row r="13" spans="1:15" s="75" customFormat="1" ht="35.25" customHeight="1">
      <c r="A13" s="12" t="s">
        <v>11</v>
      </c>
      <c r="B13" s="13" t="s">
        <v>79</v>
      </c>
      <c r="C13" s="249">
        <f>SUM(C14:C24)</f>
        <v>8327.7000000000007</v>
      </c>
      <c r="D13" s="249">
        <f>SUM(D14:D24)</f>
        <v>18737.400000000001</v>
      </c>
      <c r="E13" s="249">
        <f>SUM(E14:E24)</f>
        <v>29147.1</v>
      </c>
      <c r="F13" s="249">
        <f>SUM(F14:F24)</f>
        <v>41638.699999999997</v>
      </c>
      <c r="G13" s="473"/>
      <c r="H13" s="107" t="s">
        <v>269</v>
      </c>
      <c r="I13" s="324" t="str">
        <f t="shared" si="0"/>
        <v/>
      </c>
      <c r="J13" s="324" t="str">
        <f>IF((E13-D13)&lt;0, (0),"")</f>
        <v/>
      </c>
      <c r="K13" s="324" t="str">
        <f t="shared" si="0"/>
        <v/>
      </c>
      <c r="L13" s="43"/>
      <c r="M13" s="76"/>
      <c r="N13" s="76"/>
      <c r="O13" s="76"/>
    </row>
    <row r="14" spans="1:15" s="75" customFormat="1" ht="17.25">
      <c r="A14" s="64">
        <v>1</v>
      </c>
      <c r="B14" s="417" t="str">
        <f>+'Ekamut-caxs'!B11</f>
        <v>Սուբսիդիայից</v>
      </c>
      <c r="C14" s="327">
        <v>8327.7000000000007</v>
      </c>
      <c r="D14" s="327">
        <v>18737.400000000001</v>
      </c>
      <c r="E14" s="327">
        <v>29147.1</v>
      </c>
      <c r="F14" s="247">
        <f>+'Ekamut-caxs'!D11</f>
        <v>41638.699999999997</v>
      </c>
      <c r="G14" s="474"/>
      <c r="H14" s="107"/>
      <c r="I14" s="324" t="str">
        <f t="shared" si="0"/>
        <v/>
      </c>
      <c r="J14" s="324" t="str">
        <f t="shared" si="0"/>
        <v/>
      </c>
      <c r="K14" s="324" t="str">
        <f t="shared" si="0"/>
        <v/>
      </c>
      <c r="L14" s="43"/>
      <c r="M14" s="76"/>
      <c r="N14" s="76"/>
      <c r="O14" s="76"/>
    </row>
    <row r="15" spans="1:15" s="75" customFormat="1" ht="36" hidden="1" customHeight="1">
      <c r="A15" s="64">
        <f>+A14+1</f>
        <v>2</v>
      </c>
      <c r="B15" s="298" t="str">
        <f>+'Ekamut-caxs'!B12</f>
        <v>Սուբսիդիա՝ ազգային, լարային և փողային նվագարանների ուսուցման գծով</v>
      </c>
      <c r="C15" s="246"/>
      <c r="D15" s="246"/>
      <c r="E15" s="246"/>
      <c r="F15" s="247">
        <f>+'Ekamut-caxs'!D12</f>
        <v>0</v>
      </c>
      <c r="G15" s="474"/>
      <c r="H15" s="320"/>
      <c r="I15" s="324" t="str">
        <f t="shared" si="0"/>
        <v/>
      </c>
      <c r="J15" s="324" t="str">
        <f t="shared" si="0"/>
        <v/>
      </c>
      <c r="K15" s="324" t="str">
        <f t="shared" si="0"/>
        <v/>
      </c>
      <c r="L15" s="43"/>
      <c r="M15" s="76"/>
      <c r="N15" s="76"/>
      <c r="O15" s="76"/>
    </row>
    <row r="16" spans="1:15" s="75" customFormat="1" ht="36" hidden="1" customHeight="1">
      <c r="A16" s="64">
        <f t="shared" ref="A16:A24" si="1">+A15+1</f>
        <v>3</v>
      </c>
      <c r="B16" s="256" t="str">
        <f>+'Ekamut-caxs'!B13</f>
        <v xml:space="preserve">Վճարովի ծառայություններից </v>
      </c>
      <c r="C16" s="327"/>
      <c r="D16" s="327"/>
      <c r="E16" s="327"/>
      <c r="F16" s="247">
        <f>+'Ekamut-caxs'!D13</f>
        <v>0</v>
      </c>
      <c r="G16" s="474"/>
      <c r="H16" s="320"/>
      <c r="I16" s="324" t="str">
        <f t="shared" si="0"/>
        <v/>
      </c>
      <c r="J16" s="324" t="str">
        <f t="shared" si="0"/>
        <v/>
      </c>
      <c r="K16" s="324" t="str">
        <f t="shared" si="0"/>
        <v/>
      </c>
      <c r="L16" s="43"/>
      <c r="M16" s="76"/>
      <c r="N16" s="76"/>
      <c r="O16" s="76"/>
    </row>
    <row r="17" spans="1:15" s="75" customFormat="1" ht="36" hidden="1" customHeight="1">
      <c r="A17" s="64">
        <f t="shared" si="1"/>
        <v>4</v>
      </c>
      <c r="B17" s="256" t="str">
        <f>+'Ekamut-caxs'!B14</f>
        <v>Սպասարկման և կոմունալ համավճարներից</v>
      </c>
      <c r="C17" s="327"/>
      <c r="D17" s="327"/>
      <c r="E17" s="327"/>
      <c r="F17" s="246">
        <f>+'Ekamut-caxs'!D14</f>
        <v>0</v>
      </c>
      <c r="G17" s="475"/>
      <c r="H17" s="323"/>
      <c r="I17" s="324" t="str">
        <f t="shared" si="0"/>
        <v/>
      </c>
      <c r="J17" s="324" t="str">
        <f t="shared" si="0"/>
        <v/>
      </c>
      <c r="K17" s="324" t="str">
        <f t="shared" si="0"/>
        <v/>
      </c>
      <c r="L17" s="43"/>
      <c r="M17" s="76"/>
      <c r="N17" s="76"/>
      <c r="O17" s="76"/>
    </row>
    <row r="18" spans="1:15" s="75" customFormat="1" ht="36" hidden="1" customHeight="1">
      <c r="A18" s="64">
        <f t="shared" si="1"/>
        <v>5</v>
      </c>
      <c r="B18" s="256" t="str">
        <f>+'Ekamut-caxs'!B15</f>
        <v>Միջոցառումների կազմակերպումից</v>
      </c>
      <c r="C18" s="327"/>
      <c r="D18" s="327"/>
      <c r="E18" s="327"/>
      <c r="F18" s="247">
        <f>+'Ekamut-caxs'!D15</f>
        <v>0</v>
      </c>
      <c r="G18" s="474"/>
      <c r="H18" s="456"/>
      <c r="I18" s="324" t="str">
        <f t="shared" si="0"/>
        <v/>
      </c>
      <c r="J18" s="324" t="str">
        <f t="shared" si="0"/>
        <v/>
      </c>
      <c r="K18" s="324" t="str">
        <f t="shared" si="0"/>
        <v/>
      </c>
      <c r="L18" s="43"/>
      <c r="M18" s="76"/>
      <c r="N18" s="76"/>
      <c r="O18" s="76"/>
    </row>
    <row r="19" spans="1:15" s="75" customFormat="1" ht="36" hidden="1" customHeight="1">
      <c r="A19" s="64">
        <f t="shared" si="1"/>
        <v>6</v>
      </c>
      <c r="B19" s="256" t="str">
        <f>+'Ekamut-caxs'!B16</f>
        <v>Ֆինանսական օգնությունից</v>
      </c>
      <c r="C19" s="327"/>
      <c r="D19" s="327"/>
      <c r="E19" s="327"/>
      <c r="F19" s="247">
        <f>+'Ekamut-caxs'!D16</f>
        <v>0</v>
      </c>
      <c r="G19" s="474"/>
      <c r="H19" s="323"/>
      <c r="I19" s="324" t="str">
        <f t="shared" si="0"/>
        <v/>
      </c>
      <c r="J19" s="324" t="str">
        <f t="shared" si="0"/>
        <v/>
      </c>
      <c r="K19" s="324" t="str">
        <f t="shared" si="0"/>
        <v/>
      </c>
      <c r="L19" s="43"/>
      <c r="M19" s="76"/>
      <c r="N19" s="76"/>
      <c r="O19" s="76"/>
    </row>
    <row r="20" spans="1:15" s="75" customFormat="1" ht="36" hidden="1" customHeight="1">
      <c r="A20" s="64">
        <f t="shared" si="1"/>
        <v>7</v>
      </c>
      <c r="B20" s="256" t="str">
        <f>+'Ekamut-caxs'!B17</f>
        <v>Չփոխանակվող գործարքներից (դրամաշնորհից)</v>
      </c>
      <c r="C20" s="327"/>
      <c r="D20" s="327"/>
      <c r="E20" s="327"/>
      <c r="F20" s="246">
        <f>+'Ekamut-caxs'!D17</f>
        <v>0</v>
      </c>
      <c r="G20" s="475"/>
      <c r="H20" s="456"/>
      <c r="I20" s="324" t="str">
        <f t="shared" si="0"/>
        <v/>
      </c>
      <c r="J20" s="324" t="str">
        <f t="shared" si="0"/>
        <v/>
      </c>
      <c r="K20" s="324" t="str">
        <f t="shared" si="0"/>
        <v/>
      </c>
      <c r="L20" s="43"/>
      <c r="M20" s="76"/>
      <c r="N20" s="76"/>
      <c r="O20" s="76"/>
    </row>
    <row r="21" spans="1:15" s="75" customFormat="1" ht="36" hidden="1" customHeight="1">
      <c r="A21" s="64">
        <f t="shared" si="1"/>
        <v>8</v>
      </c>
      <c r="B21" s="417" t="s">
        <v>31</v>
      </c>
      <c r="C21" s="327"/>
      <c r="D21" s="327"/>
      <c r="E21" s="327"/>
      <c r="F21" s="246"/>
      <c r="G21" s="475"/>
      <c r="H21" s="456"/>
      <c r="I21" s="324" t="str">
        <f t="shared" si="0"/>
        <v/>
      </c>
      <c r="J21" s="324" t="str">
        <f t="shared" si="0"/>
        <v/>
      </c>
      <c r="K21" s="324" t="str">
        <f t="shared" si="0"/>
        <v/>
      </c>
      <c r="L21" s="43"/>
      <c r="M21" s="76"/>
      <c r="N21" s="76"/>
      <c r="O21" s="76"/>
    </row>
    <row r="22" spans="1:15" s="75" customFormat="1" ht="36" hidden="1" customHeight="1">
      <c r="A22" s="64">
        <f t="shared" si="1"/>
        <v>9</v>
      </c>
      <c r="B22" s="417" t="str">
        <f>+'Ekamut-caxs'!B21</f>
        <v>Բանկի տոկոսից</v>
      </c>
      <c r="C22" s="327"/>
      <c r="D22" s="327"/>
      <c r="E22" s="327"/>
      <c r="F22" s="247">
        <f>+'Ekamut-caxs'!D21</f>
        <v>0</v>
      </c>
      <c r="G22" s="474"/>
      <c r="H22" s="456"/>
      <c r="I22" s="324" t="str">
        <f t="shared" si="0"/>
        <v/>
      </c>
      <c r="J22" s="324" t="str">
        <f t="shared" si="0"/>
        <v/>
      </c>
      <c r="K22" s="324" t="str">
        <f t="shared" si="0"/>
        <v/>
      </c>
      <c r="L22" s="43"/>
      <c r="M22" s="76"/>
      <c r="N22" s="76"/>
      <c r="O22" s="76"/>
    </row>
    <row r="23" spans="1:15" s="76" customFormat="1" ht="36" hidden="1" customHeight="1">
      <c r="A23" s="64">
        <f t="shared" si="1"/>
        <v>10</v>
      </c>
      <c r="B23" s="419">
        <f>+'Ekamut-caxs'!B22</f>
        <v>0</v>
      </c>
      <c r="C23" s="327"/>
      <c r="D23" s="327"/>
      <c r="E23" s="327"/>
      <c r="F23" s="246">
        <f>+'Ekamut-caxs'!D22</f>
        <v>0</v>
      </c>
      <c r="G23" s="476"/>
      <c r="H23" s="536" t="s">
        <v>216</v>
      </c>
      <c r="I23" s="404" t="str">
        <f t="shared" si="0"/>
        <v/>
      </c>
      <c r="J23" s="404" t="str">
        <f t="shared" si="0"/>
        <v/>
      </c>
      <c r="K23" s="404" t="str">
        <f t="shared" si="0"/>
        <v/>
      </c>
      <c r="L23" s="43"/>
    </row>
    <row r="24" spans="1:15" s="76" customFormat="1" ht="36" hidden="1" customHeight="1">
      <c r="A24" s="64">
        <f t="shared" si="1"/>
        <v>11</v>
      </c>
      <c r="B24" s="419">
        <f>+'Ekamut-caxs'!B23</f>
        <v>0</v>
      </c>
      <c r="C24" s="327"/>
      <c r="D24" s="327"/>
      <c r="E24" s="327"/>
      <c r="F24" s="246">
        <f>+'Ekamut-caxs'!D23</f>
        <v>0</v>
      </c>
      <c r="G24" s="476"/>
      <c r="H24" s="536"/>
      <c r="I24" s="404" t="str">
        <f t="shared" si="0"/>
        <v/>
      </c>
      <c r="J24" s="404" t="str">
        <f t="shared" si="0"/>
        <v/>
      </c>
      <c r="K24" s="404" t="str">
        <f t="shared" si="0"/>
        <v/>
      </c>
      <c r="L24" s="43"/>
    </row>
    <row r="25" spans="1:15" s="75" customFormat="1" ht="36" customHeight="1">
      <c r="A25" s="12" t="s">
        <v>32</v>
      </c>
      <c r="B25" s="13" t="s">
        <v>80</v>
      </c>
      <c r="C25" s="249">
        <f>C26+C68+C82</f>
        <v>7465.1</v>
      </c>
      <c r="D25" s="249">
        <f>D26+D68+D82</f>
        <v>18627</v>
      </c>
      <c r="E25" s="249">
        <f>E26+E68+E82</f>
        <v>27897.599999999995</v>
      </c>
      <c r="F25" s="249">
        <f>F26+F68+F82</f>
        <v>41709.200000000004</v>
      </c>
      <c r="G25" s="473"/>
      <c r="H25" s="321">
        <f>+F12-F66</f>
        <v>1.2000000000000028</v>
      </c>
      <c r="I25" s="324" t="str">
        <f t="shared" si="0"/>
        <v/>
      </c>
      <c r="J25" s="324" t="str">
        <f t="shared" si="0"/>
        <v/>
      </c>
      <c r="K25" s="324" t="str">
        <f t="shared" si="0"/>
        <v/>
      </c>
      <c r="L25" s="43"/>
      <c r="M25" s="76"/>
      <c r="N25" s="76"/>
      <c r="O25" s="76"/>
    </row>
    <row r="26" spans="1:15" s="75" customFormat="1" ht="17.25">
      <c r="A26" s="15" t="s">
        <v>53</v>
      </c>
      <c r="B26" s="13" t="s">
        <v>56</v>
      </c>
      <c r="C26" s="249">
        <f>SUM(C27,C30:C35,C39:C62,C66:C67)</f>
        <v>7135.1</v>
      </c>
      <c r="D26" s="249">
        <f>SUM(D27,D30:D35,D39:D62,D66:D67)</f>
        <v>18297</v>
      </c>
      <c r="E26" s="249">
        <f>SUM(E27,E30:E35,E39:E62,E66:E67)</f>
        <v>27567.599999999995</v>
      </c>
      <c r="F26" s="249">
        <f>SUM(F27,F30:F35,F39:F62,F66:F67)</f>
        <v>41379.200000000004</v>
      </c>
      <c r="G26" s="473"/>
      <c r="H26" s="323"/>
      <c r="I26" s="324" t="str">
        <f t="shared" ref="I26:K84" si="2">IF((D26-C26)&lt;0, (0),"")</f>
        <v/>
      </c>
      <c r="J26" s="324" t="str">
        <f t="shared" si="2"/>
        <v/>
      </c>
      <c r="K26" s="324" t="str">
        <f t="shared" si="2"/>
        <v/>
      </c>
      <c r="L26" s="43"/>
      <c r="M26" s="76"/>
      <c r="N26" s="76"/>
      <c r="O26" s="76"/>
    </row>
    <row r="27" spans="1:15" s="95" customFormat="1" ht="17.25">
      <c r="A27" s="64">
        <v>1</v>
      </c>
      <c r="B27" s="294" t="str">
        <f>+'Ekamut-caxs'!B27</f>
        <v>Աշխատավարձի գծով</v>
      </c>
      <c r="C27" s="327">
        <v>6692.2</v>
      </c>
      <c r="D27" s="327">
        <v>17637.900000000001</v>
      </c>
      <c r="E27" s="327">
        <v>26420.799999999999</v>
      </c>
      <c r="F27" s="247">
        <f>+'Ekamut-caxs'!D27</f>
        <v>39959.699999999997</v>
      </c>
      <c r="G27" s="474"/>
      <c r="H27" s="322"/>
      <c r="I27" s="324" t="str">
        <f t="shared" si="2"/>
        <v/>
      </c>
      <c r="J27" s="324" t="str">
        <f t="shared" si="2"/>
        <v/>
      </c>
      <c r="K27" s="324" t="str">
        <f t="shared" si="2"/>
        <v/>
      </c>
      <c r="L27" s="101"/>
      <c r="M27" s="94"/>
      <c r="N27" s="94"/>
      <c r="O27" s="94"/>
    </row>
    <row r="28" spans="1:15" s="85" customFormat="1" ht="36" hidden="1" customHeight="1">
      <c r="A28" s="27">
        <v>1.1000000000000001</v>
      </c>
      <c r="B28" s="418" t="str">
        <f>+'Ekamut-caxs'!B28</f>
        <v>վճարովի ծառայության գծով</v>
      </c>
      <c r="C28" s="235"/>
      <c r="D28" s="235"/>
      <c r="E28" s="235"/>
      <c r="F28" s="252">
        <f>+'Ekamut-caxs'!D28</f>
        <v>0</v>
      </c>
      <c r="G28" s="477"/>
      <c r="H28" s="321"/>
      <c r="I28" s="324" t="str">
        <f t="shared" si="2"/>
        <v/>
      </c>
      <c r="J28" s="324" t="str">
        <f t="shared" si="2"/>
        <v/>
      </c>
      <c r="K28" s="324" t="str">
        <f t="shared" si="2"/>
        <v/>
      </c>
      <c r="L28" s="102"/>
      <c r="M28" s="84"/>
      <c r="N28" s="84"/>
      <c r="O28" s="84"/>
    </row>
    <row r="29" spans="1:15" s="85" customFormat="1" ht="14.25" hidden="1">
      <c r="A29" s="27">
        <v>1.2</v>
      </c>
      <c r="B29" s="452" t="str">
        <f>+'Ekamut-caxs'!B29</f>
        <v>պարգևատրման գծով</v>
      </c>
      <c r="C29" s="235"/>
      <c r="D29" s="235"/>
      <c r="E29" s="235"/>
      <c r="F29" s="252">
        <f>+'Ekamut-caxs'!D29</f>
        <v>0</v>
      </c>
      <c r="G29" s="477"/>
      <c r="H29" s="322"/>
      <c r="I29" s="324" t="str">
        <f t="shared" si="2"/>
        <v/>
      </c>
      <c r="J29" s="324" t="str">
        <f t="shared" si="2"/>
        <v/>
      </c>
      <c r="K29" s="324" t="str">
        <f t="shared" si="2"/>
        <v/>
      </c>
      <c r="L29" s="102"/>
      <c r="M29" s="84"/>
      <c r="N29" s="84"/>
      <c r="O29" s="84"/>
    </row>
    <row r="30" spans="1:15" s="97" customFormat="1" ht="36" hidden="1" customHeight="1">
      <c r="A30" s="64">
        <f>+A27+1</f>
        <v>2</v>
      </c>
      <c r="B30" s="256" t="str">
        <f>+'Ekamut-caxs'!B30</f>
        <v>Ջեռուցման գծով</v>
      </c>
      <c r="C30" s="327"/>
      <c r="D30" s="327"/>
      <c r="E30" s="327"/>
      <c r="F30" s="247">
        <f>+'Ekamut-caxs'!D30</f>
        <v>0</v>
      </c>
      <c r="G30" s="474"/>
      <c r="H30" s="453"/>
      <c r="I30" s="324" t="str">
        <f t="shared" si="2"/>
        <v/>
      </c>
      <c r="J30" s="324" t="str">
        <f t="shared" si="2"/>
        <v/>
      </c>
      <c r="K30" s="324" t="str">
        <f t="shared" si="2"/>
        <v/>
      </c>
      <c r="L30" s="89"/>
      <c r="M30" s="96"/>
      <c r="N30" s="96"/>
      <c r="O30" s="96"/>
    </row>
    <row r="31" spans="1:15" s="97" customFormat="1" ht="17.25">
      <c r="A31" s="64">
        <v>2</v>
      </c>
      <c r="B31" s="256" t="str">
        <f>+'Ekamut-caxs'!B31</f>
        <v>Էլեկտրաէներգիայի գծով</v>
      </c>
      <c r="C31" s="327">
        <v>121.5</v>
      </c>
      <c r="D31" s="327">
        <v>197.8</v>
      </c>
      <c r="E31" s="327">
        <v>217.1</v>
      </c>
      <c r="F31" s="247">
        <f>+'Ekamut-caxs'!D31</f>
        <v>317.5</v>
      </c>
      <c r="G31" s="474"/>
      <c r="H31" s="453"/>
      <c r="I31" s="324" t="str">
        <f t="shared" si="2"/>
        <v/>
      </c>
      <c r="J31" s="324" t="str">
        <f t="shared" si="2"/>
        <v/>
      </c>
      <c r="K31" s="324" t="str">
        <f t="shared" si="2"/>
        <v/>
      </c>
      <c r="L31" s="89"/>
      <c r="M31" s="96"/>
      <c r="N31" s="96"/>
      <c r="O31" s="96"/>
    </row>
    <row r="32" spans="1:15" s="97" customFormat="1" ht="17.25">
      <c r="A32" s="64">
        <v>3</v>
      </c>
      <c r="B32" s="256" t="str">
        <f>+'Ekamut-caxs'!B32</f>
        <v>Ջրմուղ-կոյուղու գծով</v>
      </c>
      <c r="C32" s="327"/>
      <c r="D32" s="327">
        <v>4</v>
      </c>
      <c r="E32" s="327">
        <v>13.6</v>
      </c>
      <c r="F32" s="247">
        <f>+'Ekamut-caxs'!D32</f>
        <v>20.8</v>
      </c>
      <c r="G32" s="474"/>
      <c r="H32" s="453"/>
      <c r="I32" s="324" t="str">
        <f t="shared" si="2"/>
        <v/>
      </c>
      <c r="J32" s="324" t="str">
        <f t="shared" si="2"/>
        <v/>
      </c>
      <c r="K32" s="324" t="str">
        <f t="shared" si="2"/>
        <v/>
      </c>
      <c r="L32" s="89"/>
      <c r="M32" s="96"/>
      <c r="N32" s="96"/>
      <c r="O32" s="96"/>
    </row>
    <row r="33" spans="1:15" s="97" customFormat="1" ht="17.25">
      <c r="A33" s="64">
        <f t="shared" ref="A33:A34" si="3">+A32+1</f>
        <v>4</v>
      </c>
      <c r="B33" s="256" t="str">
        <f>+'Ekamut-caxs'!B33</f>
        <v>Աղբահանության գծով</v>
      </c>
      <c r="C33" s="327">
        <v>2.1</v>
      </c>
      <c r="D33" s="327">
        <v>4.2</v>
      </c>
      <c r="E33" s="327">
        <v>6.4</v>
      </c>
      <c r="F33" s="247">
        <f>+'Ekamut-caxs'!D33</f>
        <v>8.5</v>
      </c>
      <c r="G33" s="474"/>
      <c r="H33" s="453"/>
      <c r="I33" s="324" t="str">
        <f t="shared" si="2"/>
        <v/>
      </c>
      <c r="J33" s="324" t="str">
        <f t="shared" si="2"/>
        <v/>
      </c>
      <c r="K33" s="324" t="str">
        <f t="shared" si="2"/>
        <v/>
      </c>
      <c r="L33" s="89"/>
      <c r="M33" s="96"/>
      <c r="N33" s="96"/>
      <c r="O33" s="96"/>
    </row>
    <row r="34" spans="1:15" s="97" customFormat="1" ht="36" hidden="1" customHeight="1">
      <c r="A34" s="64">
        <f t="shared" si="3"/>
        <v>5</v>
      </c>
      <c r="B34" s="256" t="str">
        <f>+'Ekamut-caxs'!B34</f>
        <v>Ախտաբանության գծով</v>
      </c>
      <c r="C34" s="327"/>
      <c r="D34" s="327"/>
      <c r="E34" s="327"/>
      <c r="F34" s="247">
        <f>+'Ekamut-caxs'!D34</f>
        <v>0</v>
      </c>
      <c r="G34" s="474"/>
      <c r="H34" s="453"/>
      <c r="I34" s="324" t="str">
        <f t="shared" si="2"/>
        <v/>
      </c>
      <c r="J34" s="324" t="str">
        <f t="shared" si="2"/>
        <v/>
      </c>
      <c r="K34" s="324" t="str">
        <f t="shared" si="2"/>
        <v/>
      </c>
      <c r="L34" s="89"/>
      <c r="M34" s="96"/>
      <c r="N34" s="96"/>
      <c r="O34" s="96"/>
    </row>
    <row r="35" spans="1:15" s="97" customFormat="1" ht="17.25">
      <c r="A35" s="64">
        <v>5</v>
      </c>
      <c r="B35" s="256" t="str">
        <f>+'Ekamut-caxs'!B35</f>
        <v>Կապի գծով, այդ թվում`</v>
      </c>
      <c r="C35" s="327">
        <f>SUM(C36:C38)</f>
        <v>25</v>
      </c>
      <c r="D35" s="327">
        <f t="shared" ref="D35" si="4">SUM(D36:D38)</f>
        <v>55</v>
      </c>
      <c r="E35" s="327">
        <f>SUM(E36:E38)</f>
        <v>85</v>
      </c>
      <c r="F35" s="247">
        <f>SUM(F36:F38)</f>
        <v>150</v>
      </c>
      <c r="G35" s="474"/>
      <c r="H35" s="453"/>
      <c r="I35" s="324" t="str">
        <f t="shared" si="2"/>
        <v/>
      </c>
      <c r="J35" s="324" t="str">
        <f t="shared" si="2"/>
        <v/>
      </c>
      <c r="K35" s="324" t="str">
        <f t="shared" si="2"/>
        <v/>
      </c>
      <c r="L35" s="89"/>
      <c r="M35" s="96"/>
      <c r="N35" s="96"/>
      <c r="O35" s="96"/>
    </row>
    <row r="36" spans="1:15">
      <c r="A36" s="27">
        <v>5.0999999999999996</v>
      </c>
      <c r="B36" s="418" t="str">
        <f>+'Ekamut-caxs'!B36</f>
        <v>բաժանորդային վճար</v>
      </c>
      <c r="C36" s="235">
        <v>9.6</v>
      </c>
      <c r="D36" s="235">
        <v>24</v>
      </c>
      <c r="E36" s="235">
        <v>38.4</v>
      </c>
      <c r="F36" s="252">
        <f>+'Ekamut-caxs'!D36</f>
        <v>57.6</v>
      </c>
      <c r="G36" s="477"/>
      <c r="H36" s="323"/>
      <c r="I36" s="324" t="str">
        <f t="shared" si="2"/>
        <v/>
      </c>
      <c r="J36" s="324" t="str">
        <f t="shared" si="2"/>
        <v/>
      </c>
      <c r="K36" s="324" t="str">
        <f t="shared" si="2"/>
        <v/>
      </c>
    </row>
    <row r="37" spans="1:15">
      <c r="A37" s="27">
        <v>5.2</v>
      </c>
      <c r="B37" s="418" t="str">
        <f>+'Ekamut-caxs'!B37</f>
        <v>րոպեավճար</v>
      </c>
      <c r="C37" s="235">
        <v>0.4</v>
      </c>
      <c r="D37" s="235">
        <v>1</v>
      </c>
      <c r="E37" s="235">
        <v>1.6</v>
      </c>
      <c r="F37" s="252">
        <f>+'Ekamut-caxs'!D37</f>
        <v>2.4</v>
      </c>
      <c r="G37" s="477"/>
      <c r="H37" s="323"/>
      <c r="I37" s="324" t="str">
        <f t="shared" si="2"/>
        <v/>
      </c>
      <c r="J37" s="324" t="str">
        <f t="shared" si="2"/>
        <v/>
      </c>
      <c r="K37" s="324" t="str">
        <f t="shared" si="2"/>
        <v/>
      </c>
    </row>
    <row r="38" spans="1:15">
      <c r="A38" s="27">
        <v>5.3</v>
      </c>
      <c r="B38" s="418" t="str">
        <f>+'Ekamut-caxs'!B38</f>
        <v>ինտերնետ կապ</v>
      </c>
      <c r="C38" s="235">
        <v>15</v>
      </c>
      <c r="D38" s="235">
        <v>30</v>
      </c>
      <c r="E38" s="235">
        <v>45</v>
      </c>
      <c r="F38" s="252">
        <f>+'Ekamut-caxs'!D38</f>
        <v>90</v>
      </c>
      <c r="G38" s="477"/>
      <c r="H38" s="323"/>
      <c r="I38" s="324" t="str">
        <f t="shared" si="2"/>
        <v/>
      </c>
      <c r="J38" s="324" t="str">
        <f t="shared" si="2"/>
        <v/>
      </c>
      <c r="K38" s="324" t="str">
        <f t="shared" si="2"/>
        <v/>
      </c>
    </row>
    <row r="39" spans="1:15" s="97" customFormat="1" ht="36" hidden="1" customHeight="1">
      <c r="A39" s="64">
        <f>+A35+1</f>
        <v>6</v>
      </c>
      <c r="B39" s="256" t="str">
        <f>+'Ekamut-caxs'!B39</f>
        <v>Բանկային ծառայության գծով</v>
      </c>
      <c r="C39" s="327"/>
      <c r="D39" s="327"/>
      <c r="E39" s="327"/>
      <c r="F39" s="247">
        <f>+'Ekamut-caxs'!D39</f>
        <v>0</v>
      </c>
      <c r="G39" s="474"/>
      <c r="H39" s="453"/>
      <c r="I39" s="324" t="str">
        <f t="shared" si="2"/>
        <v/>
      </c>
      <c r="J39" s="324" t="str">
        <f t="shared" si="2"/>
        <v/>
      </c>
      <c r="K39" s="324" t="str">
        <f t="shared" si="2"/>
        <v/>
      </c>
      <c r="L39" s="89"/>
      <c r="M39" s="96"/>
      <c r="N39" s="96"/>
      <c r="O39" s="96"/>
    </row>
    <row r="40" spans="1:15" s="97" customFormat="1" ht="17.25">
      <c r="A40" s="64">
        <v>6</v>
      </c>
      <c r="B40" s="256" t="str">
        <f>+'Ekamut-caxs'!B40</f>
        <v>Տնտեսական ապրանքների գծով</v>
      </c>
      <c r="C40" s="327"/>
      <c r="D40" s="327">
        <v>54.8</v>
      </c>
      <c r="E40" s="327">
        <v>54.8</v>
      </c>
      <c r="F40" s="247">
        <f>+'Ekamut-caxs'!D40</f>
        <v>54.8</v>
      </c>
      <c r="G40" s="474"/>
      <c r="H40" s="453"/>
      <c r="I40" s="324" t="str">
        <f t="shared" si="2"/>
        <v/>
      </c>
      <c r="J40" s="324" t="str">
        <f t="shared" si="2"/>
        <v/>
      </c>
      <c r="K40" s="324" t="str">
        <f t="shared" si="2"/>
        <v/>
      </c>
      <c r="L40" s="89"/>
      <c r="M40" s="96"/>
      <c r="N40" s="96"/>
      <c r="O40" s="96"/>
    </row>
    <row r="41" spans="1:15" s="97" customFormat="1" ht="17.25">
      <c r="A41" s="64">
        <v>7</v>
      </c>
      <c r="B41" s="256" t="str">
        <f>+'Ekamut-caxs'!B41</f>
        <v>Գրասենյակային ապրանքների գծով</v>
      </c>
      <c r="C41" s="327"/>
      <c r="D41" s="327">
        <v>49</v>
      </c>
      <c r="E41" s="327">
        <v>49</v>
      </c>
      <c r="F41" s="247">
        <f>+'Ekamut-caxs'!D41</f>
        <v>49</v>
      </c>
      <c r="G41" s="474"/>
      <c r="H41" s="453"/>
      <c r="I41" s="324" t="str">
        <f t="shared" si="2"/>
        <v/>
      </c>
      <c r="J41" s="324" t="str">
        <f t="shared" si="2"/>
        <v/>
      </c>
      <c r="K41" s="324" t="str">
        <f t="shared" si="2"/>
        <v/>
      </c>
      <c r="L41" s="89"/>
      <c r="M41" s="96"/>
      <c r="N41" s="96"/>
      <c r="O41" s="96"/>
    </row>
    <row r="42" spans="1:15" s="97" customFormat="1" ht="17.25">
      <c r="A42" s="64">
        <f t="shared" ref="A42:A61" si="5">+A41+1</f>
        <v>8</v>
      </c>
      <c r="B42" s="256" t="str">
        <f>+'Ekamut-caxs'!B42</f>
        <v>Փոքրարժեք կամ արագամաշ առարկաների գծով</v>
      </c>
      <c r="C42" s="327">
        <v>209</v>
      </c>
      <c r="D42" s="327">
        <v>209</v>
      </c>
      <c r="E42" s="327">
        <v>616.6</v>
      </c>
      <c r="F42" s="247">
        <f>+'Ekamut-caxs'!D42</f>
        <v>616.6</v>
      </c>
      <c r="G42" s="474"/>
      <c r="H42" s="453"/>
      <c r="I42" s="324" t="str">
        <f t="shared" si="2"/>
        <v/>
      </c>
      <c r="J42" s="324" t="str">
        <f t="shared" si="2"/>
        <v/>
      </c>
      <c r="K42" s="324" t="str">
        <f t="shared" si="2"/>
        <v/>
      </c>
      <c r="L42" s="89"/>
      <c r="M42" s="96"/>
      <c r="N42" s="96"/>
      <c r="O42" s="96"/>
    </row>
    <row r="43" spans="1:15" s="97" customFormat="1" ht="36" hidden="1" customHeight="1">
      <c r="A43" s="64">
        <f t="shared" si="5"/>
        <v>9</v>
      </c>
      <c r="B43" s="256" t="str">
        <f>+'Ekamut-caxs'!B43</f>
        <v>Ուսումնական նյութերի գծով</v>
      </c>
      <c r="C43" s="327"/>
      <c r="D43" s="327"/>
      <c r="E43" s="327"/>
      <c r="F43" s="247">
        <f>+'Ekamut-caxs'!D43</f>
        <v>0</v>
      </c>
      <c r="G43" s="474"/>
      <c r="H43" s="453"/>
      <c r="I43" s="324" t="str">
        <f t="shared" si="2"/>
        <v/>
      </c>
      <c r="J43" s="324" t="str">
        <f t="shared" si="2"/>
        <v/>
      </c>
      <c r="K43" s="324" t="str">
        <f t="shared" si="2"/>
        <v/>
      </c>
      <c r="L43" s="89"/>
      <c r="M43" s="96"/>
      <c r="N43" s="96"/>
      <c r="O43" s="96"/>
    </row>
    <row r="44" spans="1:15" s="97" customFormat="1" ht="17.25">
      <c r="A44" s="64">
        <v>9</v>
      </c>
      <c r="B44" s="256" t="str">
        <f>+'Ekamut-caxs'!B44</f>
        <v>Դեղորայքի գծով</v>
      </c>
      <c r="C44" s="327"/>
      <c r="D44" s="327"/>
      <c r="E44" s="327">
        <v>19</v>
      </c>
      <c r="F44" s="247">
        <f>+'Ekamut-caxs'!D44</f>
        <v>19</v>
      </c>
      <c r="G44" s="474"/>
      <c r="H44" s="453"/>
      <c r="I44" s="324" t="str">
        <f t="shared" si="2"/>
        <v/>
      </c>
      <c r="J44" s="324" t="str">
        <f t="shared" si="2"/>
        <v/>
      </c>
      <c r="K44" s="324" t="str">
        <f t="shared" si="2"/>
        <v/>
      </c>
      <c r="L44" s="89"/>
      <c r="M44" s="96"/>
      <c r="N44" s="96"/>
      <c r="O44" s="96"/>
    </row>
    <row r="45" spans="1:15" s="97" customFormat="1" ht="36" hidden="1" customHeight="1">
      <c r="A45" s="64">
        <f t="shared" si="5"/>
        <v>10</v>
      </c>
      <c r="B45" s="256" t="str">
        <f>+'Ekamut-caxs'!B45</f>
        <v>Բուժ.ծառայության գծով</v>
      </c>
      <c r="C45" s="327"/>
      <c r="D45" s="327"/>
      <c r="E45" s="327"/>
      <c r="F45" s="247">
        <f>+'Ekamut-caxs'!D45</f>
        <v>0</v>
      </c>
      <c r="G45" s="474"/>
      <c r="H45" s="453"/>
      <c r="I45" s="324" t="str">
        <f t="shared" si="2"/>
        <v/>
      </c>
      <c r="J45" s="324" t="str">
        <f t="shared" si="2"/>
        <v/>
      </c>
      <c r="K45" s="324" t="str">
        <f t="shared" si="2"/>
        <v/>
      </c>
      <c r="L45" s="89"/>
      <c r="M45" s="96"/>
      <c r="N45" s="96"/>
      <c r="O45" s="96"/>
    </row>
    <row r="46" spans="1:15" s="97" customFormat="1" ht="36" hidden="1" customHeight="1">
      <c r="A46" s="64">
        <f t="shared" si="5"/>
        <v>11</v>
      </c>
      <c r="B46" s="256" t="str">
        <f>+'Ekamut-caxs'!B46</f>
        <v>Ընթացիկ վերանորոգման գծով</v>
      </c>
      <c r="C46" s="327"/>
      <c r="D46" s="327"/>
      <c r="E46" s="327"/>
      <c r="F46" s="247">
        <f>+'Ekamut-caxs'!D46</f>
        <v>0</v>
      </c>
      <c r="G46" s="474"/>
      <c r="H46" s="453"/>
      <c r="I46" s="324" t="str">
        <f t="shared" si="2"/>
        <v/>
      </c>
      <c r="J46" s="324" t="str">
        <f t="shared" si="2"/>
        <v/>
      </c>
      <c r="K46" s="324" t="str">
        <f t="shared" si="2"/>
        <v/>
      </c>
      <c r="L46" s="89"/>
      <c r="M46" s="96"/>
      <c r="N46" s="96"/>
      <c r="O46" s="96"/>
    </row>
    <row r="47" spans="1:15" s="97" customFormat="1" ht="36" hidden="1" customHeight="1">
      <c r="A47" s="64">
        <f t="shared" si="5"/>
        <v>12</v>
      </c>
      <c r="B47" s="256" t="str">
        <f>+'Ekamut-caxs'!B47</f>
        <v>Ջեռուցման համակարգի սպասարկման գծով</v>
      </c>
      <c r="C47" s="327"/>
      <c r="D47" s="327"/>
      <c r="E47" s="327"/>
      <c r="F47" s="247">
        <f>+'Ekamut-caxs'!D47</f>
        <v>0</v>
      </c>
      <c r="G47" s="474"/>
      <c r="H47" s="453"/>
      <c r="I47" s="324" t="str">
        <f t="shared" si="2"/>
        <v/>
      </c>
      <c r="J47" s="324" t="str">
        <f t="shared" si="2"/>
        <v/>
      </c>
      <c r="K47" s="324" t="str">
        <f t="shared" si="2"/>
        <v/>
      </c>
      <c r="L47" s="89"/>
      <c r="M47" s="96"/>
      <c r="N47" s="96"/>
      <c r="O47" s="96"/>
    </row>
    <row r="48" spans="1:15" s="97" customFormat="1" ht="36" hidden="1" customHeight="1">
      <c r="A48" s="64">
        <f t="shared" si="5"/>
        <v>13</v>
      </c>
      <c r="B48" s="256" t="str">
        <f>+'Ekamut-caxs'!B48</f>
        <v>Կաթսայատան սպասարկման գծով</v>
      </c>
      <c r="C48" s="327"/>
      <c r="D48" s="327"/>
      <c r="E48" s="327"/>
      <c r="F48" s="247">
        <f>+'Ekamut-caxs'!D48</f>
        <v>0</v>
      </c>
      <c r="G48" s="474"/>
      <c r="H48" s="453"/>
      <c r="I48" s="324" t="str">
        <f t="shared" si="2"/>
        <v/>
      </c>
      <c r="J48" s="324" t="str">
        <f t="shared" si="2"/>
        <v/>
      </c>
      <c r="K48" s="324" t="str">
        <f t="shared" si="2"/>
        <v/>
      </c>
      <c r="L48" s="89"/>
      <c r="M48" s="96"/>
      <c r="N48" s="96"/>
      <c r="O48" s="96"/>
    </row>
    <row r="49" spans="1:15" s="97" customFormat="1" ht="36" hidden="1" customHeight="1">
      <c r="A49" s="64">
        <f t="shared" si="5"/>
        <v>14</v>
      </c>
      <c r="B49" s="256" t="str">
        <f>+'Ekamut-caxs'!B49</f>
        <v>Սպասարկման և կոմունալ համավճարների գծով</v>
      </c>
      <c r="C49" s="327"/>
      <c r="D49" s="327"/>
      <c r="E49" s="327"/>
      <c r="F49" s="247">
        <f>+'Ekamut-caxs'!D49</f>
        <v>0</v>
      </c>
      <c r="G49" s="474"/>
      <c r="H49" s="453"/>
      <c r="I49" s="324" t="str">
        <f t="shared" si="2"/>
        <v/>
      </c>
      <c r="J49" s="324" t="str">
        <f t="shared" si="2"/>
        <v/>
      </c>
      <c r="K49" s="324" t="str">
        <f t="shared" si="2"/>
        <v/>
      </c>
      <c r="L49" s="89"/>
      <c r="M49" s="96"/>
      <c r="N49" s="96"/>
      <c r="O49" s="96"/>
    </row>
    <row r="50" spans="1:15" s="97" customFormat="1" ht="36" hidden="1" customHeight="1">
      <c r="A50" s="64">
        <f t="shared" si="5"/>
        <v>15</v>
      </c>
      <c r="B50" s="256" t="str">
        <f>+'Ekamut-caxs'!B50</f>
        <v>Գնումների համակարգողի ծառայության գծով</v>
      </c>
      <c r="C50" s="327"/>
      <c r="D50" s="327"/>
      <c r="E50" s="327"/>
      <c r="F50" s="247">
        <f>+'Ekamut-caxs'!D50</f>
        <v>0</v>
      </c>
      <c r="G50" s="474"/>
      <c r="H50" s="453"/>
      <c r="I50" s="324" t="str">
        <f t="shared" si="2"/>
        <v/>
      </c>
      <c r="J50" s="324" t="str">
        <f t="shared" si="2"/>
        <v/>
      </c>
      <c r="K50" s="324" t="str">
        <f t="shared" si="2"/>
        <v/>
      </c>
      <c r="L50" s="89"/>
      <c r="M50" s="96"/>
      <c r="N50" s="96"/>
      <c r="O50" s="96"/>
    </row>
    <row r="51" spans="1:15" s="97" customFormat="1" ht="17.25">
      <c r="A51" s="64">
        <v>10</v>
      </c>
      <c r="B51" s="256" t="str">
        <f>+'Ekamut-caxs'!B51</f>
        <v>Համակարգիչների տեխնիկական սպասարկման գծով</v>
      </c>
      <c r="C51" s="327">
        <v>16</v>
      </c>
      <c r="D51" s="327">
        <v>16</v>
      </c>
      <c r="E51" s="327">
        <v>16</v>
      </c>
      <c r="F51" s="247">
        <f>+'Ekamut-caxs'!D51</f>
        <v>16</v>
      </c>
      <c r="G51" s="474"/>
      <c r="H51" s="453"/>
      <c r="I51" s="324" t="str">
        <f t="shared" si="2"/>
        <v/>
      </c>
      <c r="J51" s="324" t="str">
        <f t="shared" si="2"/>
        <v/>
      </c>
      <c r="K51" s="324" t="str">
        <f t="shared" si="2"/>
        <v/>
      </c>
      <c r="L51" s="89"/>
      <c r="M51" s="96"/>
      <c r="N51" s="96"/>
      <c r="O51" s="96"/>
    </row>
    <row r="52" spans="1:15" s="97" customFormat="1" ht="17.25">
      <c r="A52" s="64">
        <v>11</v>
      </c>
      <c r="B52" s="256" t="str">
        <f>+'Ekamut-caxs'!B52</f>
        <v>Համակարգչային ծրագրի և կայքի սպասարկման գծով</v>
      </c>
      <c r="C52" s="327"/>
      <c r="D52" s="327"/>
      <c r="E52" s="327"/>
      <c r="F52" s="247">
        <f>+'Ekamut-caxs'!D52</f>
        <v>95</v>
      </c>
      <c r="G52" s="474"/>
      <c r="H52" s="453"/>
      <c r="I52" s="324" t="str">
        <f t="shared" si="2"/>
        <v/>
      </c>
      <c r="J52" s="324" t="str">
        <f t="shared" si="2"/>
        <v/>
      </c>
      <c r="K52" s="324" t="str">
        <f t="shared" si="2"/>
        <v/>
      </c>
      <c r="L52" s="89"/>
      <c r="M52" s="96"/>
      <c r="N52" s="96"/>
      <c r="O52" s="96"/>
    </row>
    <row r="53" spans="1:15" s="97" customFormat="1" ht="17.25">
      <c r="A53" s="64">
        <f t="shared" si="5"/>
        <v>12</v>
      </c>
      <c r="B53" s="256" t="str">
        <f>+'Ekamut-caxs'!B53</f>
        <v>էլ․ստորագրության գծով</v>
      </c>
      <c r="C53" s="327"/>
      <c r="D53" s="327"/>
      <c r="E53" s="327"/>
      <c r="F53" s="247">
        <f>+'Ekamut-caxs'!D53</f>
        <v>3</v>
      </c>
      <c r="G53" s="474"/>
      <c r="H53" s="453"/>
      <c r="I53" s="324" t="str">
        <f t="shared" si="2"/>
        <v/>
      </c>
      <c r="J53" s="324" t="str">
        <f t="shared" si="2"/>
        <v/>
      </c>
      <c r="K53" s="324" t="str">
        <f t="shared" si="2"/>
        <v/>
      </c>
      <c r="L53" s="89"/>
      <c r="M53" s="96"/>
      <c r="N53" s="96"/>
      <c r="O53" s="96"/>
    </row>
    <row r="54" spans="1:15" s="97" customFormat="1" ht="36" hidden="1" customHeight="1">
      <c r="A54" s="64">
        <f t="shared" si="5"/>
        <v>13</v>
      </c>
      <c r="B54" s="256" t="str">
        <f>+'Ekamut-caxs'!B54</f>
        <v>Հայտարարության գծով</v>
      </c>
      <c r="C54" s="327"/>
      <c r="D54" s="327"/>
      <c r="E54" s="327"/>
      <c r="F54" s="247">
        <f>+'Ekamut-caxs'!D54</f>
        <v>0</v>
      </c>
      <c r="G54" s="474"/>
      <c r="H54" s="453"/>
      <c r="I54" s="324" t="str">
        <f t="shared" si="2"/>
        <v/>
      </c>
      <c r="J54" s="324" t="str">
        <f t="shared" si="2"/>
        <v/>
      </c>
      <c r="K54" s="324" t="str">
        <f t="shared" si="2"/>
        <v/>
      </c>
      <c r="L54" s="89"/>
      <c r="M54" s="96"/>
      <c r="N54" s="96"/>
      <c r="O54" s="96"/>
    </row>
    <row r="55" spans="1:15" s="97" customFormat="1" ht="36" hidden="1" customHeight="1">
      <c r="A55" s="64">
        <f t="shared" si="5"/>
        <v>14</v>
      </c>
      <c r="B55" s="256" t="str">
        <f>+'Ekamut-caxs'!B55</f>
        <v>Բաժանորդագրության գծով</v>
      </c>
      <c r="C55" s="327"/>
      <c r="D55" s="327"/>
      <c r="E55" s="327"/>
      <c r="F55" s="247">
        <f>+'Ekamut-caxs'!D55</f>
        <v>0</v>
      </c>
      <c r="G55" s="474"/>
      <c r="H55" s="453"/>
      <c r="I55" s="324" t="str">
        <f t="shared" si="2"/>
        <v/>
      </c>
      <c r="J55" s="324" t="str">
        <f t="shared" si="2"/>
        <v/>
      </c>
      <c r="K55" s="324" t="str">
        <f t="shared" si="2"/>
        <v/>
      </c>
      <c r="L55" s="89"/>
      <c r="M55" s="96"/>
      <c r="N55" s="96"/>
      <c r="O55" s="96"/>
    </row>
    <row r="56" spans="1:15" s="97" customFormat="1" ht="36" hidden="1" customHeight="1">
      <c r="A56" s="64">
        <f t="shared" si="5"/>
        <v>15</v>
      </c>
      <c r="B56" s="256" t="str">
        <f>+'Ekamut-caxs'!B56</f>
        <v>Վերապատրաստման գծով</v>
      </c>
      <c r="C56" s="327"/>
      <c r="D56" s="327"/>
      <c r="E56" s="327"/>
      <c r="F56" s="247">
        <f>+'Ekamut-caxs'!D56</f>
        <v>0</v>
      </c>
      <c r="G56" s="474"/>
      <c r="H56" s="453"/>
      <c r="I56" s="324" t="str">
        <f t="shared" si="2"/>
        <v/>
      </c>
      <c r="J56" s="324" t="str">
        <f t="shared" si="2"/>
        <v/>
      </c>
      <c r="K56" s="324" t="str">
        <f t="shared" si="2"/>
        <v/>
      </c>
      <c r="L56" s="89"/>
      <c r="M56" s="96"/>
      <c r="N56" s="96"/>
      <c r="O56" s="96"/>
    </row>
    <row r="57" spans="1:15" s="97" customFormat="1" ht="36" hidden="1" customHeight="1">
      <c r="A57" s="64">
        <f t="shared" si="5"/>
        <v>16</v>
      </c>
      <c r="B57" s="256" t="str">
        <f>+'Ekamut-caxs'!B57</f>
        <v>Միջոցառումների գծով</v>
      </c>
      <c r="C57" s="327"/>
      <c r="D57" s="327"/>
      <c r="E57" s="327"/>
      <c r="F57" s="247">
        <f>+'Ekamut-caxs'!D57</f>
        <v>0</v>
      </c>
      <c r="G57" s="474"/>
      <c r="H57" s="453"/>
      <c r="I57" s="324" t="str">
        <f t="shared" si="2"/>
        <v/>
      </c>
      <c r="J57" s="324" t="str">
        <f t="shared" si="2"/>
        <v/>
      </c>
      <c r="K57" s="324" t="str">
        <f t="shared" si="2"/>
        <v/>
      </c>
      <c r="L57" s="89"/>
      <c r="M57" s="96"/>
      <c r="N57" s="96"/>
      <c r="O57" s="96"/>
    </row>
    <row r="58" spans="1:15" s="97" customFormat="1" ht="36" hidden="1" customHeight="1">
      <c r="A58" s="64">
        <f t="shared" si="5"/>
        <v>17</v>
      </c>
      <c r="B58" s="256">
        <f>+'Ekamut-caxs'!B58</f>
        <v>0</v>
      </c>
      <c r="C58" s="327"/>
      <c r="D58" s="327"/>
      <c r="E58" s="327"/>
      <c r="F58" s="247">
        <f>+'Ekamut-caxs'!D58</f>
        <v>0</v>
      </c>
      <c r="G58" s="474"/>
      <c r="H58" s="453"/>
      <c r="I58" s="324" t="str">
        <f t="shared" si="2"/>
        <v/>
      </c>
      <c r="J58" s="324" t="str">
        <f t="shared" si="2"/>
        <v/>
      </c>
      <c r="K58" s="324" t="str">
        <f t="shared" si="2"/>
        <v/>
      </c>
      <c r="L58" s="89"/>
      <c r="M58" s="96"/>
      <c r="N58" s="96"/>
      <c r="O58" s="96"/>
    </row>
    <row r="59" spans="1:15" s="97" customFormat="1" ht="36" hidden="1" customHeight="1">
      <c r="A59" s="64">
        <f>+A58+1</f>
        <v>18</v>
      </c>
      <c r="B59" s="256">
        <f>+'Ekamut-caxs'!B59</f>
        <v>0</v>
      </c>
      <c r="C59" s="327"/>
      <c r="D59" s="327"/>
      <c r="E59" s="327"/>
      <c r="F59" s="247">
        <f>+'Ekamut-caxs'!D59</f>
        <v>0</v>
      </c>
      <c r="G59" s="474"/>
      <c r="H59" s="453"/>
      <c r="I59" s="324" t="str">
        <f t="shared" si="2"/>
        <v/>
      </c>
      <c r="J59" s="324" t="str">
        <f t="shared" si="2"/>
        <v/>
      </c>
      <c r="K59" s="324" t="str">
        <f t="shared" si="2"/>
        <v/>
      </c>
      <c r="L59" s="89"/>
      <c r="M59" s="96"/>
      <c r="N59" s="96"/>
      <c r="O59" s="96"/>
    </row>
    <row r="60" spans="1:15" s="96" customFormat="1" ht="36" hidden="1" customHeight="1">
      <c r="A60" s="64">
        <f t="shared" si="5"/>
        <v>19</v>
      </c>
      <c r="B60" s="294">
        <f>+'Ekamut-caxs'!B60</f>
        <v>0</v>
      </c>
      <c r="C60" s="327"/>
      <c r="D60" s="327"/>
      <c r="E60" s="327"/>
      <c r="F60" s="246">
        <f>+'Ekamut-caxs'!D60</f>
        <v>0</v>
      </c>
      <c r="G60" s="475"/>
      <c r="H60" s="321"/>
      <c r="I60" s="404" t="str">
        <f t="shared" si="2"/>
        <v/>
      </c>
      <c r="J60" s="404" t="str">
        <f t="shared" si="2"/>
        <v/>
      </c>
      <c r="K60" s="404" t="str">
        <f t="shared" si="2"/>
        <v/>
      </c>
      <c r="L60" s="89"/>
    </row>
    <row r="61" spans="1:15" s="96" customFormat="1" ht="36" hidden="1" customHeight="1">
      <c r="A61" s="64">
        <f t="shared" si="5"/>
        <v>20</v>
      </c>
      <c r="B61" s="294">
        <f>+'Ekamut-caxs'!B61</f>
        <v>0</v>
      </c>
      <c r="C61" s="327"/>
      <c r="D61" s="327"/>
      <c r="E61" s="327"/>
      <c r="F61" s="246">
        <f>+'Ekamut-caxs'!D61</f>
        <v>0</v>
      </c>
      <c r="G61" s="475"/>
      <c r="H61" s="321" t="s">
        <v>215</v>
      </c>
      <c r="I61" s="404" t="str">
        <f t="shared" si="2"/>
        <v/>
      </c>
      <c r="J61" s="404" t="str">
        <f t="shared" si="2"/>
        <v/>
      </c>
      <c r="K61" s="404" t="str">
        <f t="shared" si="2"/>
        <v/>
      </c>
      <c r="L61" s="89"/>
    </row>
    <row r="62" spans="1:15" s="97" customFormat="1" ht="36" hidden="1" customHeight="1">
      <c r="A62" s="64">
        <v>31</v>
      </c>
      <c r="B62" s="256" t="s">
        <v>33</v>
      </c>
      <c r="C62" s="327">
        <f>SUM(C63:C65)</f>
        <v>0</v>
      </c>
      <c r="D62" s="327">
        <f t="shared" ref="D62" si="6">SUM(D63:D65)</f>
        <v>0</v>
      </c>
      <c r="E62" s="327">
        <f>SUM(E63:E65)</f>
        <v>0</v>
      </c>
      <c r="F62" s="247">
        <f>SUM(F63:F65)</f>
        <v>0</v>
      </c>
      <c r="G62" s="474"/>
      <c r="H62" s="453"/>
      <c r="I62" s="324" t="str">
        <f t="shared" si="2"/>
        <v/>
      </c>
      <c r="J62" s="324" t="str">
        <f t="shared" si="2"/>
        <v/>
      </c>
      <c r="K62" s="324" t="str">
        <f t="shared" si="2"/>
        <v/>
      </c>
      <c r="L62" s="89"/>
      <c r="M62" s="96"/>
      <c r="N62" s="96"/>
      <c r="O62" s="96"/>
    </row>
    <row r="63" spans="1:15" ht="36" hidden="1" customHeight="1">
      <c r="A63" s="14">
        <v>31.1</v>
      </c>
      <c r="B63" s="421" t="s">
        <v>34</v>
      </c>
      <c r="C63" s="235"/>
      <c r="D63" s="235"/>
      <c r="E63" s="235"/>
      <c r="F63" s="235"/>
      <c r="G63" s="478"/>
      <c r="H63" s="323"/>
      <c r="I63" s="324" t="str">
        <f t="shared" si="2"/>
        <v/>
      </c>
      <c r="J63" s="324" t="str">
        <f t="shared" si="2"/>
        <v/>
      </c>
      <c r="K63" s="324" t="str">
        <f t="shared" si="2"/>
        <v/>
      </c>
    </row>
    <row r="64" spans="1:15" ht="36" hidden="1" customHeight="1">
      <c r="A64" s="14">
        <v>31.2</v>
      </c>
      <c r="B64" s="421" t="s">
        <v>47</v>
      </c>
      <c r="C64" s="235"/>
      <c r="D64" s="235"/>
      <c r="E64" s="235"/>
      <c r="F64" s="235"/>
      <c r="G64" s="478"/>
      <c r="H64" s="323"/>
      <c r="I64" s="324" t="str">
        <f t="shared" si="2"/>
        <v/>
      </c>
      <c r="J64" s="324" t="str">
        <f t="shared" si="2"/>
        <v/>
      </c>
      <c r="K64" s="324" t="str">
        <f t="shared" si="2"/>
        <v/>
      </c>
    </row>
    <row r="65" spans="1:15" ht="36" hidden="1" customHeight="1">
      <c r="A65" s="14">
        <v>31.3</v>
      </c>
      <c r="B65" s="421" t="s">
        <v>81</v>
      </c>
      <c r="C65" s="235"/>
      <c r="D65" s="235"/>
      <c r="E65" s="235"/>
      <c r="F65" s="252">
        <f>+'Ekamut-caxs'!D64</f>
        <v>0</v>
      </c>
      <c r="G65" s="478"/>
      <c r="H65" s="323"/>
      <c r="I65" s="324" t="str">
        <f t="shared" si="2"/>
        <v/>
      </c>
      <c r="J65" s="324" t="str">
        <f t="shared" si="2"/>
        <v/>
      </c>
      <c r="K65" s="324" t="str">
        <f t="shared" si="2"/>
        <v/>
      </c>
    </row>
    <row r="66" spans="1:15" s="97" customFormat="1" ht="17.25">
      <c r="A66" s="72">
        <v>13</v>
      </c>
      <c r="B66" s="248" t="s">
        <v>35</v>
      </c>
      <c r="C66" s="326">
        <f>+F66</f>
        <v>69.3</v>
      </c>
      <c r="D66" s="326">
        <f>+F66</f>
        <v>69.3</v>
      </c>
      <c r="E66" s="326">
        <f>+F66</f>
        <v>69.3</v>
      </c>
      <c r="F66" s="247">
        <f>+'Deb. ev kreditor'!D59-'Deb. ev kreditor'!D54</f>
        <v>69.3</v>
      </c>
      <c r="G66" s="474"/>
      <c r="H66" s="323"/>
      <c r="I66" s="324" t="str">
        <f t="shared" si="2"/>
        <v/>
      </c>
      <c r="J66" s="324" t="str">
        <f t="shared" si="2"/>
        <v/>
      </c>
      <c r="K66" s="324" t="str">
        <f t="shared" si="2"/>
        <v/>
      </c>
      <c r="L66" s="89"/>
      <c r="M66" s="96"/>
      <c r="N66" s="96"/>
      <c r="O66" s="96"/>
    </row>
    <row r="67" spans="1:15" s="97" customFormat="1" ht="36" hidden="1" customHeight="1">
      <c r="A67" s="72">
        <v>33</v>
      </c>
      <c r="B67" s="422" t="s">
        <v>82</v>
      </c>
      <c r="C67" s="327"/>
      <c r="D67" s="327"/>
      <c r="E67" s="327"/>
      <c r="F67" s="246"/>
      <c r="G67" s="476"/>
      <c r="H67" s="541" t="s">
        <v>189</v>
      </c>
      <c r="I67" s="324" t="str">
        <f t="shared" si="2"/>
        <v/>
      </c>
      <c r="J67" s="324" t="str">
        <f t="shared" si="2"/>
        <v/>
      </c>
      <c r="K67" s="324" t="str">
        <f t="shared" si="2"/>
        <v/>
      </c>
      <c r="L67" s="89"/>
      <c r="M67" s="96"/>
      <c r="N67" s="96"/>
      <c r="O67" s="96"/>
    </row>
    <row r="68" spans="1:15" s="80" customFormat="1" ht="17.25">
      <c r="A68" s="40" t="s">
        <v>54</v>
      </c>
      <c r="B68" s="83" t="s">
        <v>57</v>
      </c>
      <c r="C68" s="249">
        <f>C69+C78</f>
        <v>330</v>
      </c>
      <c r="D68" s="249">
        <f>D69+D78</f>
        <v>330</v>
      </c>
      <c r="E68" s="249">
        <f>E69+E78</f>
        <v>330</v>
      </c>
      <c r="F68" s="249">
        <f>F69+F78</f>
        <v>330</v>
      </c>
      <c r="G68" s="479"/>
      <c r="H68" s="541"/>
      <c r="I68" s="324" t="str">
        <f t="shared" si="2"/>
        <v/>
      </c>
      <c r="J68" s="324" t="str">
        <f t="shared" si="2"/>
        <v/>
      </c>
      <c r="K68" s="324" t="str">
        <f t="shared" si="2"/>
        <v/>
      </c>
      <c r="L68" s="103"/>
      <c r="M68" s="79"/>
      <c r="N68" s="79"/>
      <c r="O68" s="79"/>
    </row>
    <row r="69" spans="1:15" s="97" customFormat="1" ht="17.25">
      <c r="A69" s="64">
        <v>1</v>
      </c>
      <c r="B69" s="256" t="s">
        <v>86</v>
      </c>
      <c r="C69" s="327">
        <f>SUM(C70:C77)</f>
        <v>330</v>
      </c>
      <c r="D69" s="327">
        <f>SUM(D70:D77)</f>
        <v>330</v>
      </c>
      <c r="E69" s="327">
        <f>SUM(E70:E77)</f>
        <v>330</v>
      </c>
      <c r="F69" s="247">
        <f>SUM(F70:F77)</f>
        <v>330</v>
      </c>
      <c r="G69" s="474"/>
      <c r="H69" s="453"/>
      <c r="I69" s="324" t="str">
        <f t="shared" si="2"/>
        <v/>
      </c>
      <c r="J69" s="324" t="str">
        <f t="shared" si="2"/>
        <v/>
      </c>
      <c r="K69" s="324" t="str">
        <f t="shared" si="2"/>
        <v/>
      </c>
      <c r="L69" s="89"/>
      <c r="M69" s="96"/>
      <c r="N69" s="96"/>
      <c r="O69" s="96"/>
    </row>
    <row r="70" spans="1:15" s="97" customFormat="1" ht="36" hidden="1" customHeight="1">
      <c r="A70" s="27">
        <v>1.1000000000000001</v>
      </c>
      <c r="B70" s="256" t="s">
        <v>83</v>
      </c>
      <c r="C70" s="327"/>
      <c r="D70" s="327"/>
      <c r="E70" s="327"/>
      <c r="F70" s="246"/>
      <c r="G70" s="474"/>
      <c r="H70" s="453"/>
      <c r="I70" s="324" t="str">
        <f t="shared" si="2"/>
        <v/>
      </c>
      <c r="J70" s="324" t="str">
        <f t="shared" si="2"/>
        <v/>
      </c>
      <c r="K70" s="324" t="str">
        <f t="shared" si="2"/>
        <v/>
      </c>
      <c r="L70" s="89"/>
      <c r="M70" s="96"/>
      <c r="N70" s="96"/>
      <c r="O70" s="96"/>
    </row>
    <row r="71" spans="1:15" s="97" customFormat="1" ht="17.25">
      <c r="A71" s="27">
        <v>1.1000000000000001</v>
      </c>
      <c r="B71" s="256" t="s">
        <v>84</v>
      </c>
      <c r="C71" s="327">
        <f>250+65</f>
        <v>315</v>
      </c>
      <c r="D71" s="327">
        <v>315</v>
      </c>
      <c r="E71" s="327">
        <v>315</v>
      </c>
      <c r="F71" s="246">
        <v>315</v>
      </c>
      <c r="G71" s="474"/>
      <c r="H71" s="453"/>
      <c r="I71" s="324" t="str">
        <f t="shared" si="2"/>
        <v/>
      </c>
      <c r="J71" s="324" t="str">
        <f t="shared" si="2"/>
        <v/>
      </c>
      <c r="K71" s="324" t="str">
        <f t="shared" si="2"/>
        <v/>
      </c>
      <c r="L71" s="89"/>
      <c r="M71" s="96"/>
      <c r="N71" s="96"/>
      <c r="O71" s="96"/>
    </row>
    <row r="72" spans="1:15" s="97" customFormat="1" ht="36" hidden="1" customHeight="1">
      <c r="A72" s="27">
        <v>1.3</v>
      </c>
      <c r="B72" s="256" t="s">
        <v>85</v>
      </c>
      <c r="C72" s="327"/>
      <c r="D72" s="327"/>
      <c r="E72" s="327"/>
      <c r="F72" s="246"/>
      <c r="G72" s="474"/>
      <c r="H72" s="453"/>
      <c r="I72" s="324" t="str">
        <f t="shared" si="2"/>
        <v/>
      </c>
      <c r="J72" s="324" t="str">
        <f t="shared" si="2"/>
        <v/>
      </c>
      <c r="K72" s="324" t="str">
        <f t="shared" si="2"/>
        <v/>
      </c>
      <c r="L72" s="89"/>
      <c r="M72" s="96"/>
      <c r="N72" s="96"/>
      <c r="O72" s="96"/>
    </row>
    <row r="73" spans="1:15" s="97" customFormat="1" ht="36" hidden="1" customHeight="1">
      <c r="A73" s="27">
        <v>1.4</v>
      </c>
      <c r="B73" s="256" t="s">
        <v>183</v>
      </c>
      <c r="C73" s="327"/>
      <c r="D73" s="327"/>
      <c r="E73" s="327"/>
      <c r="F73" s="246"/>
      <c r="G73" s="474"/>
      <c r="H73" s="453"/>
      <c r="I73" s="324" t="str">
        <f t="shared" si="2"/>
        <v/>
      </c>
      <c r="J73" s="324" t="str">
        <f t="shared" si="2"/>
        <v/>
      </c>
      <c r="K73" s="324" t="str">
        <f t="shared" si="2"/>
        <v/>
      </c>
      <c r="L73" s="89"/>
      <c r="M73" s="96"/>
      <c r="N73" s="96"/>
      <c r="O73" s="96"/>
    </row>
    <row r="74" spans="1:15" s="97" customFormat="1" ht="36" hidden="1" customHeight="1">
      <c r="A74" s="27">
        <v>1.5</v>
      </c>
      <c r="B74" s="256" t="s">
        <v>62</v>
      </c>
      <c r="C74" s="327"/>
      <c r="D74" s="327"/>
      <c r="E74" s="327"/>
      <c r="F74" s="246"/>
      <c r="G74" s="474"/>
      <c r="H74" s="453"/>
      <c r="I74" s="324" t="str">
        <f t="shared" si="2"/>
        <v/>
      </c>
      <c r="J74" s="324" t="str">
        <f t="shared" si="2"/>
        <v/>
      </c>
      <c r="K74" s="324" t="str">
        <f t="shared" si="2"/>
        <v/>
      </c>
      <c r="L74" s="89"/>
      <c r="M74" s="96"/>
      <c r="N74" s="96"/>
      <c r="O74" s="96"/>
    </row>
    <row r="75" spans="1:15" s="96" customFormat="1" ht="36" hidden="1" customHeight="1">
      <c r="A75" s="27">
        <v>1.6</v>
      </c>
      <c r="B75" s="294" t="s">
        <v>63</v>
      </c>
      <c r="C75" s="327"/>
      <c r="D75" s="327"/>
      <c r="E75" s="327"/>
      <c r="F75" s="246"/>
      <c r="G75" s="475"/>
      <c r="H75" s="321"/>
      <c r="I75" s="404" t="str">
        <f t="shared" si="2"/>
        <v/>
      </c>
      <c r="J75" s="404" t="str">
        <f t="shared" si="2"/>
        <v/>
      </c>
      <c r="K75" s="404" t="str">
        <f t="shared" si="2"/>
        <v/>
      </c>
      <c r="L75" s="89"/>
    </row>
    <row r="76" spans="1:15" s="96" customFormat="1" ht="17.25" hidden="1">
      <c r="A76" s="27">
        <v>1.2</v>
      </c>
      <c r="B76" s="251" t="s">
        <v>265</v>
      </c>
      <c r="C76" s="327"/>
      <c r="D76" s="327"/>
      <c r="E76" s="327"/>
      <c r="F76" s="246"/>
      <c r="G76" s="475"/>
      <c r="H76" s="321"/>
      <c r="I76" s="404"/>
      <c r="J76" s="404"/>
      <c r="K76" s="404"/>
      <c r="L76" s="89"/>
    </row>
    <row r="77" spans="1:15" s="96" customFormat="1" ht="20.25" customHeight="1">
      <c r="A77" s="27">
        <v>1.2</v>
      </c>
      <c r="B77" s="251" t="s">
        <v>267</v>
      </c>
      <c r="C77" s="327">
        <v>15</v>
      </c>
      <c r="D77" s="327">
        <v>15</v>
      </c>
      <c r="E77" s="327">
        <v>15</v>
      </c>
      <c r="F77" s="246">
        <v>15</v>
      </c>
      <c r="G77" s="475"/>
      <c r="H77" s="321" t="s">
        <v>184</v>
      </c>
      <c r="I77" s="404" t="str">
        <f t="shared" si="2"/>
        <v/>
      </c>
      <c r="J77" s="404" t="str">
        <f t="shared" si="2"/>
        <v/>
      </c>
      <c r="K77" s="404" t="str">
        <f t="shared" si="2"/>
        <v/>
      </c>
      <c r="L77" s="89"/>
    </row>
    <row r="78" spans="1:15" s="97" customFormat="1" ht="36" hidden="1" customHeight="1">
      <c r="A78" s="64">
        <v>2</v>
      </c>
      <c r="B78" s="256" t="s">
        <v>87</v>
      </c>
      <c r="C78" s="327">
        <f t="shared" ref="C78:E78" si="7">SUM(C79:C81)</f>
        <v>0</v>
      </c>
      <c r="D78" s="327">
        <f t="shared" si="7"/>
        <v>0</v>
      </c>
      <c r="E78" s="327">
        <f t="shared" si="7"/>
        <v>0</v>
      </c>
      <c r="F78" s="247">
        <f>SUM(F79:F81)</f>
        <v>0</v>
      </c>
      <c r="G78" s="474"/>
      <c r="H78" s="453"/>
      <c r="I78" s="324" t="str">
        <f t="shared" si="2"/>
        <v/>
      </c>
      <c r="J78" s="324" t="str">
        <f t="shared" si="2"/>
        <v/>
      </c>
      <c r="K78" s="324" t="str">
        <f t="shared" si="2"/>
        <v/>
      </c>
      <c r="L78" s="89"/>
      <c r="M78" s="96"/>
      <c r="N78" s="96"/>
      <c r="O78" s="96"/>
    </row>
    <row r="79" spans="1:15" s="97" customFormat="1" ht="36" hidden="1" customHeight="1">
      <c r="A79" s="27">
        <v>2.1</v>
      </c>
      <c r="B79" s="256" t="s">
        <v>59</v>
      </c>
      <c r="C79" s="327"/>
      <c r="D79" s="327"/>
      <c r="E79" s="327"/>
      <c r="F79" s="246"/>
      <c r="G79" s="474"/>
      <c r="H79" s="453"/>
      <c r="I79" s="324" t="str">
        <f t="shared" si="2"/>
        <v/>
      </c>
      <c r="J79" s="324" t="str">
        <f t="shared" si="2"/>
        <v/>
      </c>
      <c r="K79" s="324" t="str">
        <f t="shared" si="2"/>
        <v/>
      </c>
      <c r="L79" s="89"/>
      <c r="M79" s="96"/>
      <c r="N79" s="96"/>
      <c r="O79" s="96"/>
    </row>
    <row r="80" spans="1:15" s="97" customFormat="1" ht="36" hidden="1" customHeight="1">
      <c r="A80" s="27">
        <v>2.2000000000000002</v>
      </c>
      <c r="B80" s="256" t="s">
        <v>58</v>
      </c>
      <c r="C80" s="327"/>
      <c r="D80" s="327"/>
      <c r="E80" s="327"/>
      <c r="F80" s="246"/>
      <c r="G80" s="474"/>
      <c r="H80" s="453"/>
      <c r="I80" s="324" t="str">
        <f t="shared" si="2"/>
        <v/>
      </c>
      <c r="J80" s="324" t="str">
        <f t="shared" si="2"/>
        <v/>
      </c>
      <c r="K80" s="324" t="str">
        <f t="shared" si="2"/>
        <v/>
      </c>
      <c r="L80" s="89"/>
      <c r="M80" s="96"/>
      <c r="N80" s="96"/>
      <c r="O80" s="96"/>
    </row>
    <row r="81" spans="1:15" s="97" customFormat="1" ht="36" hidden="1" customHeight="1">
      <c r="A81" s="27">
        <v>2.2999999999999998</v>
      </c>
      <c r="B81" s="256" t="s">
        <v>48</v>
      </c>
      <c r="C81" s="327"/>
      <c r="D81" s="327"/>
      <c r="E81" s="327"/>
      <c r="F81" s="246"/>
      <c r="G81" s="474"/>
      <c r="H81" s="453"/>
      <c r="I81" s="324" t="str">
        <f t="shared" si="2"/>
        <v/>
      </c>
      <c r="J81" s="324" t="str">
        <f t="shared" si="2"/>
        <v/>
      </c>
      <c r="K81" s="324" t="str">
        <f t="shared" si="2"/>
        <v/>
      </c>
      <c r="L81" s="89"/>
      <c r="M81" s="96"/>
      <c r="N81" s="96"/>
      <c r="O81" s="96"/>
    </row>
    <row r="82" spans="1:15" s="80" customFormat="1" ht="43.5" hidden="1" customHeight="1">
      <c r="A82" s="40" t="s">
        <v>55</v>
      </c>
      <c r="B82" s="13" t="s">
        <v>127</v>
      </c>
      <c r="C82" s="249">
        <f>SUM(C83:C84)</f>
        <v>0</v>
      </c>
      <c r="D82" s="249">
        <f t="shared" ref="D82:E82" si="8">SUM(D83:D84)</f>
        <v>0</v>
      </c>
      <c r="E82" s="249">
        <f t="shared" si="8"/>
        <v>0</v>
      </c>
      <c r="F82" s="249">
        <f>SUM(F83:F84)</f>
        <v>0</v>
      </c>
      <c r="G82" s="473"/>
      <c r="H82" s="322"/>
      <c r="I82" s="324" t="str">
        <f t="shared" si="2"/>
        <v/>
      </c>
      <c r="J82" s="324" t="str">
        <f t="shared" si="2"/>
        <v/>
      </c>
      <c r="K82" s="324" t="str">
        <f t="shared" si="2"/>
        <v/>
      </c>
      <c r="L82" s="103"/>
      <c r="M82" s="79"/>
      <c r="N82" s="79"/>
      <c r="O82" s="79"/>
    </row>
    <row r="83" spans="1:15" s="97" customFormat="1" ht="36" hidden="1" customHeight="1">
      <c r="A83" s="64">
        <v>1</v>
      </c>
      <c r="B83" s="256" t="s">
        <v>191</v>
      </c>
      <c r="C83" s="327"/>
      <c r="D83" s="327"/>
      <c r="E83" s="327"/>
      <c r="F83" s="246"/>
      <c r="G83" s="474"/>
      <c r="H83" s="453"/>
      <c r="I83" s="324" t="str">
        <f t="shared" si="2"/>
        <v/>
      </c>
      <c r="J83" s="324" t="str">
        <f t="shared" si="2"/>
        <v/>
      </c>
      <c r="K83" s="324" t="str">
        <f t="shared" si="2"/>
        <v/>
      </c>
      <c r="L83" s="89"/>
      <c r="M83" s="96"/>
      <c r="N83" s="96"/>
      <c r="O83" s="96"/>
    </row>
    <row r="84" spans="1:15" s="97" customFormat="1" ht="36" hidden="1" customHeight="1">
      <c r="A84" s="64">
        <v>2</v>
      </c>
      <c r="B84" s="294"/>
      <c r="C84" s="327"/>
      <c r="D84" s="327"/>
      <c r="E84" s="327"/>
      <c r="F84" s="246"/>
      <c r="G84" s="474"/>
      <c r="H84" s="453"/>
      <c r="I84" s="324" t="str">
        <f t="shared" si="2"/>
        <v/>
      </c>
      <c r="J84" s="324" t="str">
        <f t="shared" si="2"/>
        <v/>
      </c>
      <c r="K84" s="324" t="str">
        <f t="shared" si="2"/>
        <v/>
      </c>
      <c r="L84" s="89"/>
      <c r="M84" s="96"/>
      <c r="N84" s="96"/>
      <c r="O84" s="96"/>
    </row>
    <row r="85" spans="1:15" s="99" customFormat="1" ht="43.5" customHeight="1">
      <c r="A85" s="12" t="s">
        <v>36</v>
      </c>
      <c r="B85" s="13" t="s">
        <v>37</v>
      </c>
      <c r="C85" s="249">
        <f>C12+C13-C25</f>
        <v>933.10000000000036</v>
      </c>
      <c r="D85" s="249">
        <f>D12+D13-D25</f>
        <v>180.90000000000146</v>
      </c>
      <c r="E85" s="249">
        <f>E12+E13-E25</f>
        <v>1320.0000000000036</v>
      </c>
      <c r="F85" s="249">
        <f>F12+F13-F25</f>
        <v>0</v>
      </c>
      <c r="G85" s="472"/>
      <c r="H85" s="455"/>
      <c r="I85" s="324">
        <f>IF((D85-C85)&lt;0, (0),"")</f>
        <v>0</v>
      </c>
      <c r="J85" s="324" t="str">
        <f t="shared" ref="J85" si="9">IF((E85-D85)&lt;0, (0),"")</f>
        <v/>
      </c>
      <c r="K85" s="324">
        <f t="shared" ref="K85" si="10">IF((F85-E85)&lt;0, (0),"")</f>
        <v>0</v>
      </c>
      <c r="L85" s="229"/>
      <c r="M85" s="98"/>
      <c r="N85" s="98"/>
      <c r="O85" s="98"/>
    </row>
    <row r="86" spans="1:15" s="80" customFormat="1" ht="35.25" customHeight="1">
      <c r="A86" s="86"/>
      <c r="B86" s="87"/>
      <c r="C86" s="87"/>
      <c r="D86" s="87"/>
      <c r="E86" s="87"/>
      <c r="H86" s="457"/>
      <c r="I86" s="325"/>
      <c r="J86" s="325"/>
      <c r="K86" s="325"/>
      <c r="L86" s="103"/>
      <c r="M86" s="79"/>
      <c r="N86" s="79"/>
      <c r="O86" s="79"/>
    </row>
    <row r="87" spans="1:15" s="7" customFormat="1" ht="21.75" hidden="1" customHeight="1">
      <c r="B87" s="483" t="s">
        <v>2</v>
      </c>
      <c r="C87" s="482"/>
      <c r="D87" s="482"/>
      <c r="E87" s="537" t="str">
        <f>+'Ekamut-caxs'!D68</f>
        <v>Ն.Ղուկասյան</v>
      </c>
      <c r="F87" s="537"/>
      <c r="G87" s="445"/>
      <c r="H87" s="458"/>
      <c r="I87" s="325"/>
      <c r="J87" s="325"/>
      <c r="K87" s="325"/>
      <c r="L87" s="43"/>
      <c r="M87" s="6"/>
      <c r="N87" s="6"/>
      <c r="O87" s="6"/>
    </row>
    <row r="88" spans="1:15" s="3" customFormat="1" ht="13.5" hidden="1" customHeight="1">
      <c r="A88" s="7"/>
      <c r="B88" s="423" t="s">
        <v>4</v>
      </c>
      <c r="C88" s="7"/>
      <c r="D88" s="7"/>
      <c r="E88" s="539" t="s">
        <v>91</v>
      </c>
      <c r="F88" s="539"/>
      <c r="G88" s="451"/>
      <c r="H88" s="459"/>
      <c r="I88" s="325"/>
      <c r="J88" s="325"/>
      <c r="K88" s="325"/>
      <c r="L88" s="90"/>
      <c r="M88" s="2"/>
      <c r="N88" s="2"/>
      <c r="O88" s="2"/>
    </row>
    <row r="89" spans="1:15" s="3" customFormat="1" ht="22.5" hidden="1" customHeight="1">
      <c r="B89" s="484" t="s">
        <v>6</v>
      </c>
      <c r="C89" s="16"/>
      <c r="D89" s="16"/>
      <c r="E89" s="538" t="str">
        <f>+'Ekamut-caxs'!D70</f>
        <v xml:space="preserve">      Հ.Տոնոյան</v>
      </c>
      <c r="F89" s="538"/>
      <c r="G89" s="446"/>
      <c r="H89" s="460"/>
      <c r="I89" s="325"/>
      <c r="J89" s="325"/>
      <c r="K89" s="325"/>
      <c r="L89" s="90"/>
      <c r="M89" s="2"/>
      <c r="N89" s="2"/>
      <c r="O89" s="2"/>
    </row>
    <row r="90" spans="1:15" s="3" customFormat="1" ht="12" hidden="1" customHeight="1">
      <c r="B90" s="424"/>
      <c r="E90" s="539" t="s">
        <v>91</v>
      </c>
      <c r="F90" s="539"/>
      <c r="G90" s="451"/>
      <c r="H90" s="459"/>
      <c r="I90" s="325"/>
      <c r="J90" s="325"/>
      <c r="K90" s="325"/>
      <c r="L90" s="90"/>
      <c r="M90" s="2"/>
      <c r="N90" s="2"/>
      <c r="O90" s="2"/>
    </row>
    <row r="91" spans="1:15" s="3" customFormat="1" hidden="1">
      <c r="B91" s="424"/>
      <c r="C91" s="8" t="s">
        <v>164</v>
      </c>
      <c r="D91" s="8"/>
      <c r="E91" s="8"/>
      <c r="F91" s="81"/>
      <c r="G91" s="81"/>
      <c r="H91" s="267"/>
      <c r="I91" s="325"/>
      <c r="J91" s="325"/>
      <c r="K91" s="325"/>
      <c r="L91" s="90"/>
      <c r="M91" s="2"/>
      <c r="N91" s="2"/>
      <c r="O91" s="2"/>
    </row>
    <row r="92" spans="1:15" s="408" customFormat="1" ht="95.25" customHeight="1">
      <c r="A92" s="597" t="s">
        <v>276</v>
      </c>
      <c r="B92" s="597"/>
      <c r="C92" s="409"/>
      <c r="E92" s="598"/>
      <c r="F92" s="599" t="s">
        <v>277</v>
      </c>
    </row>
    <row r="93" spans="1:15" s="81" customFormat="1" ht="17.25">
      <c r="B93" s="425"/>
      <c r="H93" s="171"/>
      <c r="I93" s="79"/>
      <c r="J93" s="79"/>
      <c r="K93" s="79"/>
      <c r="L93" s="90"/>
    </row>
    <row r="94" spans="1:15" s="81" customFormat="1" ht="17.25">
      <c r="B94" s="425"/>
      <c r="H94" s="171"/>
      <c r="I94" s="79"/>
      <c r="J94" s="79"/>
      <c r="K94" s="79"/>
      <c r="L94" s="90"/>
    </row>
    <row r="95" spans="1:15" s="81" customFormat="1" ht="17.25">
      <c r="B95" s="425"/>
      <c r="H95" s="107"/>
      <c r="I95" s="76"/>
      <c r="J95" s="76"/>
      <c r="K95" s="76"/>
      <c r="L95" s="90"/>
    </row>
    <row r="96" spans="1:15" s="81" customFormat="1" ht="17.25">
      <c r="B96" s="425"/>
      <c r="H96" s="107"/>
      <c r="I96" s="76"/>
      <c r="J96" s="76"/>
      <c r="K96" s="76"/>
      <c r="L96" s="90"/>
    </row>
    <row r="97" spans="2:12" s="81" customFormat="1" ht="17.25">
      <c r="B97" s="425"/>
      <c r="H97" s="107"/>
      <c r="I97" s="76"/>
      <c r="J97" s="76"/>
      <c r="K97" s="76"/>
      <c r="L97" s="90"/>
    </row>
    <row r="98" spans="2:12" s="81" customFormat="1" ht="17.25">
      <c r="B98" s="425"/>
      <c r="H98" s="107"/>
      <c r="I98" s="6"/>
      <c r="J98" s="6"/>
      <c r="K98" s="6"/>
      <c r="L98" s="90"/>
    </row>
    <row r="99" spans="2:12" s="81" customFormat="1">
      <c r="B99" s="425"/>
      <c r="H99" s="107"/>
      <c r="I99" s="2"/>
      <c r="J99" s="2"/>
      <c r="K99" s="2"/>
      <c r="L99" s="90"/>
    </row>
    <row r="100" spans="2:12" s="81" customFormat="1">
      <c r="B100" s="425"/>
      <c r="H100" s="107"/>
      <c r="I100" s="2"/>
      <c r="J100" s="2"/>
      <c r="K100" s="2"/>
      <c r="L100" s="90"/>
    </row>
    <row r="101" spans="2:12" s="81" customFormat="1">
      <c r="B101" s="425"/>
      <c r="H101" s="107"/>
      <c r="I101" s="2"/>
      <c r="J101" s="2"/>
      <c r="K101" s="2"/>
      <c r="L101" s="90"/>
    </row>
    <row r="102" spans="2:12" s="81" customFormat="1">
      <c r="B102" s="425"/>
      <c r="H102" s="107"/>
      <c r="I102" s="2"/>
      <c r="J102" s="2"/>
      <c r="K102" s="2"/>
      <c r="L102" s="90"/>
    </row>
    <row r="103" spans="2:12" s="81" customFormat="1">
      <c r="B103" s="425"/>
      <c r="H103" s="107"/>
      <c r="I103" s="2"/>
      <c r="J103" s="2"/>
      <c r="K103" s="2"/>
      <c r="L103" s="90"/>
    </row>
    <row r="104" spans="2:12" s="81" customFormat="1" ht="17.25">
      <c r="B104" s="425"/>
      <c r="H104" s="107"/>
      <c r="I104" s="49"/>
      <c r="J104" s="49"/>
      <c r="K104" s="238"/>
      <c r="L104" s="90"/>
    </row>
    <row r="105" spans="2:12" s="81" customFormat="1">
      <c r="B105" s="425"/>
      <c r="H105" s="107"/>
      <c r="L105" s="90"/>
    </row>
    <row r="106" spans="2:12" s="81" customFormat="1">
      <c r="B106" s="425"/>
      <c r="H106" s="107"/>
      <c r="L106" s="90"/>
    </row>
    <row r="107" spans="2:12" s="81" customFormat="1">
      <c r="B107" s="425"/>
      <c r="H107" s="107"/>
      <c r="L107" s="90"/>
    </row>
    <row r="108" spans="2:12" s="81" customFormat="1">
      <c r="B108" s="425"/>
      <c r="H108" s="107"/>
      <c r="L108" s="90"/>
    </row>
    <row r="109" spans="2:12" s="81" customFormat="1">
      <c r="B109" s="425"/>
      <c r="H109" s="107"/>
      <c r="L109" s="90"/>
    </row>
    <row r="110" spans="2:12" s="81" customFormat="1">
      <c r="B110" s="425"/>
      <c r="H110" s="107"/>
      <c r="L110" s="90"/>
    </row>
    <row r="111" spans="2:12" s="81" customFormat="1">
      <c r="B111" s="425"/>
      <c r="H111" s="107"/>
      <c r="L111" s="90"/>
    </row>
    <row r="112" spans="2:12" s="81" customFormat="1">
      <c r="B112" s="425"/>
      <c r="H112" s="107"/>
      <c r="L112" s="90"/>
    </row>
    <row r="113" spans="2:12" s="81" customFormat="1">
      <c r="B113" s="425"/>
      <c r="H113" s="107"/>
      <c r="L113" s="90"/>
    </row>
    <row r="114" spans="2:12" s="81" customFormat="1">
      <c r="B114" s="425"/>
      <c r="H114" s="107"/>
      <c r="L114" s="90"/>
    </row>
  </sheetData>
  <sheetProtection formatCells="0" formatColumns="0" formatRows="0" insertColumns="0" insertRows="0" insertHyperlinks="0" deleteColumns="0" deleteRows="0" sort="0" autoFilter="0" pivotTables="0"/>
  <mergeCells count="14">
    <mergeCell ref="A92:B92"/>
    <mergeCell ref="F2:G2"/>
    <mergeCell ref="E3:G3"/>
    <mergeCell ref="E4:G4"/>
    <mergeCell ref="E5:G5"/>
    <mergeCell ref="E90:F90"/>
    <mergeCell ref="H23:H24"/>
    <mergeCell ref="E87:F87"/>
    <mergeCell ref="E89:F89"/>
    <mergeCell ref="E88:F88"/>
    <mergeCell ref="A6:F6"/>
    <mergeCell ref="A8:F8"/>
    <mergeCell ref="A7:F7"/>
    <mergeCell ref="H67:H68"/>
  </mergeCells>
  <pageMargins left="0.15748031496063" right="0.196850393700787" top="0.23622047244094499" bottom="0.23622047244094499" header="0.15748031496063" footer="0.196850393700787"/>
  <pageSetup paperSize="9" scale="75" orientation="portrait" r:id="rId1"/>
  <headerFooter alignWithMargins="0"/>
  <ignoredErrors>
    <ignoredError sqref="F85 F51:F52 F31:F33 F28:F29 F19 F25:F26 F35:F39 F78 F68 F43:F49 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7" zoomScaleSheetLayoutView="100" workbookViewId="0">
      <selection activeCell="A17" sqref="A17:XFD19"/>
    </sheetView>
  </sheetViews>
  <sheetFormatPr defaultColWidth="9.140625" defaultRowHeight="13.5"/>
  <cols>
    <col min="1" max="1" width="4.85546875" style="23" customWidth="1"/>
    <col min="2" max="2" width="60.85546875" style="429" customWidth="1"/>
    <col min="3" max="3" width="15.42578125" style="19" customWidth="1"/>
    <col min="4" max="4" width="15" style="19" customWidth="1"/>
    <col min="5" max="5" width="12.140625" style="19" customWidth="1"/>
    <col min="6" max="6" width="47.42578125" style="19" customWidth="1"/>
    <col min="7" max="7" width="9.7109375" style="18" customWidth="1"/>
    <col min="8" max="8" width="15.28515625" style="18" customWidth="1"/>
    <col min="9" max="18" width="9.140625" style="18"/>
    <col min="19" max="16384" width="9.140625" style="19"/>
  </cols>
  <sheetData>
    <row r="1" spans="1:18" ht="16.5" customHeight="1">
      <c r="A1" s="545" t="s">
        <v>52</v>
      </c>
      <c r="B1" s="545"/>
      <c r="C1" s="545"/>
      <c r="D1" s="545"/>
      <c r="E1" s="545"/>
      <c r="F1" s="545"/>
    </row>
    <row r="2" spans="1:18" s="21" customFormat="1" ht="20.25">
      <c r="A2" s="532" t="str">
        <f>+'Ekamut-caxs'!A7:D7</f>
        <v xml:space="preserve">«Երևանի  Արաբկիրի խաղային մարզաձևերի մանկապատանեկան մարզադպրոց» ՀՈԱԿ-ի </v>
      </c>
      <c r="B2" s="532"/>
      <c r="C2" s="532"/>
      <c r="D2" s="532"/>
      <c r="E2" s="532"/>
      <c r="F2" s="532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39" customHeight="1">
      <c r="A3" s="548" t="s">
        <v>221</v>
      </c>
      <c r="B3" s="548"/>
      <c r="C3" s="548"/>
      <c r="D3" s="548"/>
      <c r="E3" s="548"/>
      <c r="F3" s="548"/>
      <c r="G3" s="22"/>
      <c r="H3" s="22"/>
      <c r="I3" s="22"/>
    </row>
    <row r="4" spans="1:18" ht="20.25" customHeight="1">
      <c r="F4" s="24" t="s">
        <v>0</v>
      </c>
    </row>
    <row r="5" spans="1:18" ht="81" customHeight="1">
      <c r="A5" s="413" t="s">
        <v>3</v>
      </c>
      <c r="B5" s="69" t="s">
        <v>29</v>
      </c>
      <c r="C5" s="226" t="s">
        <v>195</v>
      </c>
      <c r="D5" s="226" t="s">
        <v>196</v>
      </c>
      <c r="E5" s="70" t="s">
        <v>49</v>
      </c>
      <c r="F5" s="293" t="s">
        <v>197</v>
      </c>
      <c r="G5" s="449"/>
      <c r="H5" s="448" t="s">
        <v>239</v>
      </c>
    </row>
    <row r="6" spans="1:18" s="21" customFormat="1" ht="24.75" customHeight="1">
      <c r="A6" s="67" t="s">
        <v>7</v>
      </c>
      <c r="B6" s="68" t="s">
        <v>121</v>
      </c>
      <c r="C6" s="263">
        <f>SUM(C7:C14,C17:C19)</f>
        <v>38385.9</v>
      </c>
      <c r="D6" s="263">
        <f>SUM(D7:D14,D17:D19)</f>
        <v>42367.6</v>
      </c>
      <c r="E6" s="263">
        <f t="shared" ref="E6:E60" si="0">D6-C6</f>
        <v>3981.6999999999971</v>
      </c>
      <c r="F6" s="296"/>
      <c r="G6" s="65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62" customFormat="1" ht="36" customHeight="1">
      <c r="A7" s="64">
        <v>1</v>
      </c>
      <c r="B7" s="256" t="str">
        <f>+'Ekamut-caxs'!B11</f>
        <v>Սուբսիդիայից</v>
      </c>
      <c r="C7" s="253">
        <v>37657</v>
      </c>
      <c r="D7" s="254">
        <f>+'Ekamut-caxs'!D11</f>
        <v>41638.699999999997</v>
      </c>
      <c r="E7" s="254">
        <f t="shared" si="0"/>
        <v>3981.6999999999971</v>
      </c>
      <c r="F7" s="253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34.5" hidden="1">
      <c r="A8" s="64">
        <f>+A7+1</f>
        <v>2</v>
      </c>
      <c r="B8" s="256" t="str">
        <f>+'Ekamut-caxs'!B12</f>
        <v>Սուբսիդիա՝ ազգային, լարային և փողային նվագարանների ուսուցման գծով</v>
      </c>
      <c r="C8" s="253"/>
      <c r="D8" s="254">
        <f>+'Ekamut-caxs'!D12</f>
        <v>0</v>
      </c>
      <c r="E8" s="254">
        <f>D8-C8</f>
        <v>0</v>
      </c>
      <c r="F8" s="253"/>
      <c r="G8" s="60"/>
      <c r="H8" s="60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7.25" hidden="1">
      <c r="A9" s="64">
        <f t="shared" ref="A9:A13" si="1">+A8+1</f>
        <v>3</v>
      </c>
      <c r="B9" s="256" t="str">
        <f>+'Ekamut-caxs'!B13</f>
        <v xml:space="preserve">Վճարովի ծառայություններից </v>
      </c>
      <c r="C9" s="253"/>
      <c r="D9" s="254">
        <f>+'Ekamut-caxs'!D13</f>
        <v>0</v>
      </c>
      <c r="E9" s="254">
        <f>D9-C9</f>
        <v>0</v>
      </c>
      <c r="F9" s="253"/>
      <c r="G9" s="60"/>
      <c r="H9" s="60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7.25" hidden="1">
      <c r="A10" s="64">
        <f t="shared" si="1"/>
        <v>4</v>
      </c>
      <c r="B10" s="256" t="str">
        <f>+'Ekamut-caxs'!B14</f>
        <v>Սպասարկման և կոմունալ համավճարներից</v>
      </c>
      <c r="C10" s="253"/>
      <c r="D10" s="254">
        <f>+'Ekamut-caxs'!D14</f>
        <v>0</v>
      </c>
      <c r="E10" s="254">
        <f t="shared" si="0"/>
        <v>0</v>
      </c>
      <c r="F10" s="253"/>
      <c r="G10" s="60"/>
      <c r="H10" s="60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7.25" hidden="1">
      <c r="A11" s="64">
        <f t="shared" si="1"/>
        <v>5</v>
      </c>
      <c r="B11" s="256" t="str">
        <f>+'Ekamut-caxs'!B15</f>
        <v>Միջոցառումների կազմակերպումից</v>
      </c>
      <c r="C11" s="253"/>
      <c r="D11" s="254">
        <f>+'Ekamut-caxs'!D15</f>
        <v>0</v>
      </c>
      <c r="E11" s="254">
        <f t="shared" si="0"/>
        <v>0</v>
      </c>
      <c r="F11" s="253"/>
      <c r="G11" s="60"/>
      <c r="H11" s="60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7.25" hidden="1">
      <c r="A12" s="64">
        <f t="shared" si="1"/>
        <v>6</v>
      </c>
      <c r="B12" s="256" t="str">
        <f>+'Ekamut-caxs'!B16</f>
        <v>Ֆինանսական օգնությունից</v>
      </c>
      <c r="C12" s="253"/>
      <c r="D12" s="254">
        <f>+'Ekamut-caxs'!D16</f>
        <v>0</v>
      </c>
      <c r="E12" s="254">
        <f t="shared" si="0"/>
        <v>0</v>
      </c>
      <c r="F12" s="253"/>
      <c r="G12" s="60"/>
      <c r="H12" s="60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7.25" hidden="1">
      <c r="A13" s="64">
        <f t="shared" si="1"/>
        <v>7</v>
      </c>
      <c r="B13" s="256" t="str">
        <f>+'Ekamut-caxs'!B17</f>
        <v>Չփոխանակվող գործարքներից (դրամաշնորհից)</v>
      </c>
      <c r="C13" s="253"/>
      <c r="D13" s="254">
        <f>+'Ekamut-caxs'!D17</f>
        <v>0</v>
      </c>
      <c r="E13" s="254">
        <f t="shared" si="0"/>
        <v>0</v>
      </c>
      <c r="F13" s="253"/>
      <c r="G13" s="60"/>
      <c r="H13" s="60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s="62" customFormat="1" ht="36" customHeight="1">
      <c r="A14" s="64">
        <v>2</v>
      </c>
      <c r="B14" s="256" t="str">
        <f>+'Ekamut-caxs'!B18</f>
        <v xml:space="preserve">Պայմանով ստացված ակտիվներից, այդ թվում՝  </v>
      </c>
      <c r="C14" s="253">
        <f>SUM(C15:C16)</f>
        <v>728.9</v>
      </c>
      <c r="D14" s="254">
        <f>SUM(D15:D16)</f>
        <v>728.9</v>
      </c>
      <c r="E14" s="254">
        <f t="shared" si="0"/>
        <v>0</v>
      </c>
      <c r="F14" s="253"/>
      <c r="G14" s="60"/>
      <c r="H14" s="60"/>
      <c r="I14" s="61"/>
      <c r="J14" s="61"/>
      <c r="K14" s="61"/>
      <c r="L14" s="61"/>
      <c r="M14" s="61"/>
      <c r="N14" s="61"/>
      <c r="O14" s="61"/>
      <c r="P14" s="61"/>
      <c r="Q14" s="61"/>
      <c r="R14" s="61"/>
    </row>
    <row r="15" spans="1:18" ht="27" customHeight="1">
      <c r="A15" s="27">
        <v>2.1</v>
      </c>
      <c r="B15" s="418" t="str">
        <f>+'Ekamut-caxs'!B19</f>
        <v xml:space="preserve">ոչ ընթացիկ </v>
      </c>
      <c r="C15" s="231">
        <v>728.9</v>
      </c>
      <c r="D15" s="232">
        <f>+'Ekamut-caxs'!D19</f>
        <v>728.9</v>
      </c>
      <c r="E15" s="232">
        <f t="shared" si="0"/>
        <v>0</v>
      </c>
      <c r="F15" s="233"/>
      <c r="G15" s="26"/>
    </row>
    <row r="16" spans="1:18" ht="18.75" customHeight="1">
      <c r="A16" s="27">
        <v>8.1999999999999993</v>
      </c>
      <c r="B16" s="418" t="str">
        <f>+'Ekamut-caxs'!B20</f>
        <v xml:space="preserve">ընթացիկ </v>
      </c>
      <c r="C16" s="231"/>
      <c r="D16" s="232">
        <f>+'Ekamut-caxs'!D20</f>
        <v>0</v>
      </c>
      <c r="E16" s="232">
        <f t="shared" si="0"/>
        <v>0</v>
      </c>
      <c r="F16" s="233"/>
      <c r="G16" s="26"/>
    </row>
    <row r="17" spans="1:18" s="62" customFormat="1" ht="18.75" hidden="1" customHeight="1">
      <c r="A17" s="64">
        <f>+A14+1</f>
        <v>3</v>
      </c>
      <c r="B17" s="298" t="str">
        <f>+'Ekamut-caxs'!B21</f>
        <v>Բանկի տոկոսից</v>
      </c>
      <c r="C17" s="255"/>
      <c r="D17" s="254">
        <f>+'Ekamut-caxs'!D21</f>
        <v>0</v>
      </c>
      <c r="E17" s="254">
        <f t="shared" si="0"/>
        <v>0</v>
      </c>
      <c r="F17" s="253"/>
      <c r="G17" s="60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</row>
    <row r="18" spans="1:18" s="61" customFormat="1" ht="18.75" hidden="1" customHeight="1">
      <c r="A18" s="66">
        <f>+A17+1</f>
        <v>4</v>
      </c>
      <c r="B18" s="419">
        <f>+'Ekamut-caxs'!B22</f>
        <v>0</v>
      </c>
      <c r="C18" s="255"/>
      <c r="D18" s="253">
        <f>+'Ekamut-caxs'!D22</f>
        <v>0</v>
      </c>
      <c r="E18" s="253">
        <f>D18-C18</f>
        <v>0</v>
      </c>
      <c r="F18" s="253"/>
      <c r="G18" s="60"/>
    </row>
    <row r="19" spans="1:18" s="61" customFormat="1" ht="18.75" hidden="1" customHeight="1">
      <c r="A19" s="66">
        <f>+A18+1</f>
        <v>5</v>
      </c>
      <c r="B19" s="419">
        <f>+'Ekamut-caxs'!B23</f>
        <v>0</v>
      </c>
      <c r="C19" s="255"/>
      <c r="D19" s="253">
        <f>+'Ekamut-caxs'!D23</f>
        <v>0</v>
      </c>
      <c r="E19" s="253">
        <f>D19-C19</f>
        <v>0</v>
      </c>
      <c r="F19" s="253"/>
      <c r="G19" s="60" t="str">
        <f>+'Ekamut-caxs'!F23</f>
        <v>նոր տողեր ավելացնել 10 և 11 տողերի միջև</v>
      </c>
    </row>
    <row r="20" spans="1:18" s="21" customFormat="1" ht="29.25" customHeight="1">
      <c r="A20" s="67" t="s">
        <v>11</v>
      </c>
      <c r="B20" s="63" t="s">
        <v>122</v>
      </c>
      <c r="C20" s="264">
        <f>SUM(C21,C24:C29,C33:C56,C58:C59)</f>
        <v>38498.5</v>
      </c>
      <c r="D20" s="264">
        <f>SUM(D21,D24:D29,D33:D56,D58:D59)</f>
        <v>42367.600000000006</v>
      </c>
      <c r="E20" s="263">
        <f t="shared" si="0"/>
        <v>3869.1000000000058</v>
      </c>
      <c r="F20" s="296"/>
      <c r="G20" s="65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</row>
    <row r="21" spans="1:18" s="62" customFormat="1" ht="36" customHeight="1">
      <c r="A21" s="64">
        <v>1</v>
      </c>
      <c r="B21" s="294" t="str">
        <f>+'Ekamut-caxs'!B27</f>
        <v>Աշխատավարձի գծով</v>
      </c>
      <c r="C21" s="255">
        <v>36510.1</v>
      </c>
      <c r="D21" s="257">
        <f>+'Ekamut-caxs'!D27</f>
        <v>39959.699999999997</v>
      </c>
      <c r="E21" s="254">
        <f t="shared" si="0"/>
        <v>3449.5999999999985</v>
      </c>
      <c r="F21" s="523" t="s">
        <v>270</v>
      </c>
      <c r="G21" s="60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</row>
    <row r="22" spans="1:18" s="154" customFormat="1" ht="36" hidden="1" customHeight="1">
      <c r="A22" s="28">
        <v>1.1000000000000001</v>
      </c>
      <c r="B22" s="163" t="str">
        <f>+'Ekamut-caxs'!B28</f>
        <v>վճարովի ծառայության գծով</v>
      </c>
      <c r="C22" s="231"/>
      <c r="D22" s="258">
        <f>+'Ekamut-caxs'!D28</f>
        <v>0</v>
      </c>
      <c r="E22" s="232">
        <f>D22-C22</f>
        <v>0</v>
      </c>
      <c r="F22" s="233"/>
      <c r="G22" s="152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</row>
    <row r="23" spans="1:18" s="154" customFormat="1" ht="36" customHeight="1">
      <c r="A23" s="28">
        <v>1.1000000000000001</v>
      </c>
      <c r="B23" s="433" t="str">
        <f>+'Ekamut-caxs'!B29</f>
        <v>պարգևատրման գծով</v>
      </c>
      <c r="C23" s="231">
        <v>183.9</v>
      </c>
      <c r="D23" s="258">
        <f>+'Ekamut-caxs'!D29</f>
        <v>0</v>
      </c>
      <c r="E23" s="232">
        <f>D23-C23</f>
        <v>-183.9</v>
      </c>
      <c r="F23" s="233"/>
      <c r="G23" s="152"/>
      <c r="H23" s="153"/>
      <c r="I23" s="153"/>
      <c r="J23" s="153"/>
      <c r="K23" s="153"/>
      <c r="L23" s="153"/>
      <c r="M23" s="153"/>
      <c r="N23" s="153"/>
      <c r="O23" s="153"/>
      <c r="P23" s="153"/>
      <c r="Q23" s="153"/>
      <c r="R23" s="153"/>
    </row>
    <row r="24" spans="1:18" s="62" customFormat="1" ht="36" hidden="1" customHeight="1">
      <c r="A24" s="64">
        <f>+A21+1</f>
        <v>2</v>
      </c>
      <c r="B24" s="256" t="str">
        <f>+'Ekamut-caxs'!B30</f>
        <v>Ջեռուցման գծով</v>
      </c>
      <c r="C24" s="255"/>
      <c r="D24" s="257">
        <f>+'Ekamut-caxs'!D30</f>
        <v>0</v>
      </c>
      <c r="E24" s="254">
        <f t="shared" si="0"/>
        <v>0</v>
      </c>
      <c r="F24" s="253"/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36" customHeight="1">
      <c r="A25" s="64">
        <v>2</v>
      </c>
      <c r="B25" s="256" t="str">
        <f>+'Ekamut-caxs'!B31</f>
        <v>Էլեկտրաէներգիայի գծով</v>
      </c>
      <c r="C25" s="255">
        <v>306.5</v>
      </c>
      <c r="D25" s="257">
        <f>+'Ekamut-caxs'!D31</f>
        <v>317.5</v>
      </c>
      <c r="E25" s="254">
        <f t="shared" si="0"/>
        <v>11</v>
      </c>
      <c r="F25" s="523" t="s">
        <v>271</v>
      </c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36" customHeight="1">
      <c r="A26" s="64">
        <v>3</v>
      </c>
      <c r="B26" s="256" t="str">
        <f>+'Ekamut-caxs'!B32</f>
        <v>Ջրմուղ-կոյուղու գծով</v>
      </c>
      <c r="C26" s="255">
        <v>0</v>
      </c>
      <c r="D26" s="257">
        <f>+'Ekamut-caxs'!D32</f>
        <v>20.8</v>
      </c>
      <c r="E26" s="254">
        <f t="shared" si="0"/>
        <v>20.8</v>
      </c>
      <c r="F26" s="523"/>
      <c r="G26" s="172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36" customHeight="1">
      <c r="A27" s="64">
        <f t="shared" ref="A27:A28" si="2">+A26+1</f>
        <v>4</v>
      </c>
      <c r="B27" s="256" t="str">
        <f>+'Ekamut-caxs'!B33</f>
        <v>Աղբահանության գծով</v>
      </c>
      <c r="C27" s="255">
        <v>8.5</v>
      </c>
      <c r="D27" s="257">
        <f>+'Ekamut-caxs'!D33</f>
        <v>8.5</v>
      </c>
      <c r="E27" s="254">
        <f t="shared" si="0"/>
        <v>0</v>
      </c>
      <c r="F27" s="523"/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36" hidden="1" customHeight="1">
      <c r="A28" s="64">
        <f t="shared" si="2"/>
        <v>5</v>
      </c>
      <c r="B28" s="256" t="str">
        <f>+'Ekamut-caxs'!B34</f>
        <v>Ախտաբանության գծով</v>
      </c>
      <c r="C28" s="255"/>
      <c r="D28" s="257">
        <f>+'Ekamut-caxs'!D34</f>
        <v>0</v>
      </c>
      <c r="E28" s="254">
        <f t="shared" si="0"/>
        <v>0</v>
      </c>
      <c r="F28" s="523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36" customHeight="1">
      <c r="A29" s="64">
        <v>5</v>
      </c>
      <c r="B29" s="256" t="str">
        <f>+'Ekamut-caxs'!B35</f>
        <v>Կապի գծով, այդ թվում`</v>
      </c>
      <c r="C29" s="257">
        <f>SUM(C30:C32)</f>
        <v>122.9</v>
      </c>
      <c r="D29" s="257">
        <f>SUM(D30:D32)</f>
        <v>150</v>
      </c>
      <c r="E29" s="254">
        <f t="shared" si="0"/>
        <v>27.099999999999994</v>
      </c>
      <c r="F29" s="523" t="s">
        <v>272</v>
      </c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ht="36" customHeight="1">
      <c r="A30" s="27">
        <v>5.0999999999999996</v>
      </c>
      <c r="B30" s="418" t="str">
        <f>+'Ekamut-caxs'!B36</f>
        <v>բաժանորդային վճար</v>
      </c>
      <c r="C30" s="231">
        <v>57.6</v>
      </c>
      <c r="D30" s="258">
        <f>+'Ekamut-caxs'!D36</f>
        <v>57.6</v>
      </c>
      <c r="E30" s="232">
        <f t="shared" si="0"/>
        <v>0</v>
      </c>
      <c r="F30" s="233"/>
      <c r="G30" s="26"/>
    </row>
    <row r="31" spans="1:18" ht="36" customHeight="1">
      <c r="A31" s="27">
        <v>5.2</v>
      </c>
      <c r="B31" s="418" t="str">
        <f>+'Ekamut-caxs'!B37</f>
        <v>րոպեավճար</v>
      </c>
      <c r="C31" s="231">
        <v>1</v>
      </c>
      <c r="D31" s="258">
        <f>+'Ekamut-caxs'!D37</f>
        <v>2.4</v>
      </c>
      <c r="E31" s="232">
        <f t="shared" si="0"/>
        <v>1.4</v>
      </c>
      <c r="F31" s="233"/>
      <c r="G31" s="26"/>
    </row>
    <row r="32" spans="1:18" ht="36" customHeight="1">
      <c r="A32" s="27">
        <v>5.3</v>
      </c>
      <c r="B32" s="418" t="str">
        <f>+'Ekamut-caxs'!B38</f>
        <v>ինտերնետ կապ</v>
      </c>
      <c r="C32" s="231">
        <v>64.3</v>
      </c>
      <c r="D32" s="258">
        <f>+'Ekamut-caxs'!D38</f>
        <v>90</v>
      </c>
      <c r="E32" s="232">
        <f t="shared" si="0"/>
        <v>25.700000000000003</v>
      </c>
      <c r="F32" s="233"/>
      <c r="G32" s="26"/>
    </row>
    <row r="33" spans="1:18" s="62" customFormat="1" ht="36" hidden="1" customHeight="1">
      <c r="A33" s="64">
        <f>+A29+1</f>
        <v>6</v>
      </c>
      <c r="B33" s="256" t="str">
        <f>+'Ekamut-caxs'!B39</f>
        <v>Բանկային ծառայության գծով</v>
      </c>
      <c r="C33" s="255"/>
      <c r="D33" s="257">
        <f>+'Ekamut-caxs'!D39</f>
        <v>0</v>
      </c>
      <c r="E33" s="254">
        <f t="shared" si="0"/>
        <v>0</v>
      </c>
      <c r="F33" s="253"/>
      <c r="G33" s="60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  <row r="34" spans="1:18" s="62" customFormat="1" ht="36" customHeight="1">
      <c r="A34" s="64">
        <v>6</v>
      </c>
      <c r="B34" s="256" t="str">
        <f>+'Ekamut-caxs'!B40</f>
        <v>Տնտեսական ապրանքների գծով</v>
      </c>
      <c r="C34" s="255">
        <v>32.6</v>
      </c>
      <c r="D34" s="257">
        <f>+'Ekamut-caxs'!D40</f>
        <v>54.8</v>
      </c>
      <c r="E34" s="254">
        <f t="shared" si="0"/>
        <v>22.199999999999996</v>
      </c>
      <c r="F34" s="523" t="s">
        <v>273</v>
      </c>
      <c r="G34" s="49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36" customHeight="1">
      <c r="A35" s="64">
        <v>7</v>
      </c>
      <c r="B35" s="256" t="str">
        <f>+'Ekamut-caxs'!B41</f>
        <v>Գրասենյակային ապրանքների գծով</v>
      </c>
      <c r="C35" s="255">
        <v>19.5</v>
      </c>
      <c r="D35" s="257">
        <f>+'Ekamut-caxs'!D41</f>
        <v>49</v>
      </c>
      <c r="E35" s="254">
        <f t="shared" si="0"/>
        <v>29.5</v>
      </c>
      <c r="F35" s="523" t="s">
        <v>273</v>
      </c>
      <c r="G35" s="60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36" customHeight="1">
      <c r="A36" s="64">
        <f t="shared" ref="A36:A55" si="3">+A35+1</f>
        <v>8</v>
      </c>
      <c r="B36" s="256" t="str">
        <f>+'Ekamut-caxs'!B42</f>
        <v>Փոքրարժեք կամ արագամաշ առարկաների գծով</v>
      </c>
      <c r="C36" s="255">
        <v>448</v>
      </c>
      <c r="D36" s="257">
        <f>+'Ekamut-caxs'!D42</f>
        <v>616.6</v>
      </c>
      <c r="E36" s="254">
        <f t="shared" si="0"/>
        <v>168.60000000000002</v>
      </c>
      <c r="F36" s="523" t="s">
        <v>273</v>
      </c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36" hidden="1" customHeight="1">
      <c r="A37" s="64">
        <f t="shared" si="3"/>
        <v>9</v>
      </c>
      <c r="B37" s="256" t="str">
        <f>+'Ekamut-caxs'!B43</f>
        <v>Ուսումնական նյութերի գծով</v>
      </c>
      <c r="C37" s="255"/>
      <c r="D37" s="257">
        <f>+'Ekamut-caxs'!D43</f>
        <v>0</v>
      </c>
      <c r="E37" s="254">
        <f t="shared" si="0"/>
        <v>0</v>
      </c>
      <c r="F37" s="523" t="s">
        <v>273</v>
      </c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36" customHeight="1">
      <c r="A38" s="64">
        <v>9</v>
      </c>
      <c r="B38" s="256" t="str">
        <f>+'Ekamut-caxs'!B44</f>
        <v>Դեղորայքի գծով</v>
      </c>
      <c r="C38" s="255">
        <v>15.5</v>
      </c>
      <c r="D38" s="257">
        <f>+'Ekamut-caxs'!D44</f>
        <v>19</v>
      </c>
      <c r="E38" s="254">
        <f>D38-C38</f>
        <v>3.5</v>
      </c>
      <c r="F38" s="523" t="s">
        <v>273</v>
      </c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36" hidden="1" customHeight="1">
      <c r="A39" s="64">
        <f t="shared" si="3"/>
        <v>10</v>
      </c>
      <c r="B39" s="256" t="str">
        <f>+'Ekamut-caxs'!B45</f>
        <v>Բուժ.ծառայության գծով</v>
      </c>
      <c r="C39" s="255"/>
      <c r="D39" s="257">
        <f>+'Ekamut-caxs'!D45</f>
        <v>0</v>
      </c>
      <c r="E39" s="254">
        <f t="shared" si="0"/>
        <v>0</v>
      </c>
      <c r="F39" s="253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36" hidden="1" customHeight="1">
      <c r="A40" s="64">
        <f t="shared" si="3"/>
        <v>11</v>
      </c>
      <c r="B40" s="256" t="str">
        <f>+'Ekamut-caxs'!B46</f>
        <v>Ընթացիկ վերանորոգման գծով</v>
      </c>
      <c r="C40" s="253"/>
      <c r="D40" s="257">
        <f>+'Ekamut-caxs'!D46</f>
        <v>0</v>
      </c>
      <c r="E40" s="254">
        <f t="shared" si="0"/>
        <v>0</v>
      </c>
      <c r="F40" s="253"/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36" hidden="1" customHeight="1">
      <c r="A41" s="64">
        <f t="shared" si="3"/>
        <v>12</v>
      </c>
      <c r="B41" s="256" t="str">
        <f>+'Ekamut-caxs'!B47</f>
        <v>Ջեռուցման համակարգի սպասարկման գծով</v>
      </c>
      <c r="C41" s="253"/>
      <c r="D41" s="257">
        <f>+'Ekamut-caxs'!D47</f>
        <v>0</v>
      </c>
      <c r="E41" s="254">
        <f>D41-C41</f>
        <v>0</v>
      </c>
      <c r="F41" s="253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36" hidden="1" customHeight="1">
      <c r="A42" s="64">
        <f t="shared" si="3"/>
        <v>13</v>
      </c>
      <c r="B42" s="256" t="str">
        <f>+'Ekamut-caxs'!B48</f>
        <v>Կաթսայատան սպասարկման գծով</v>
      </c>
      <c r="C42" s="253"/>
      <c r="D42" s="257">
        <f>+'Ekamut-caxs'!D48</f>
        <v>0</v>
      </c>
      <c r="E42" s="254">
        <f>D42-C42</f>
        <v>0</v>
      </c>
      <c r="F42" s="253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36" hidden="1" customHeight="1">
      <c r="A43" s="64">
        <f t="shared" si="3"/>
        <v>14</v>
      </c>
      <c r="B43" s="256" t="str">
        <f>+'Ekamut-caxs'!B49</f>
        <v>Սպասարկման և կոմունալ համավճարների գծով</v>
      </c>
      <c r="C43" s="253"/>
      <c r="D43" s="257">
        <f>+'Ekamut-caxs'!D49</f>
        <v>0</v>
      </c>
      <c r="E43" s="254">
        <f>D43-C43</f>
        <v>0</v>
      </c>
      <c r="F43" s="253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36" hidden="1" customHeight="1">
      <c r="A44" s="64">
        <f t="shared" si="3"/>
        <v>15</v>
      </c>
      <c r="B44" s="256" t="str">
        <f>+'Ekamut-caxs'!B50</f>
        <v>Գնումների համակարգողի ծառայության գծով</v>
      </c>
      <c r="C44" s="255"/>
      <c r="D44" s="257">
        <f>+'Ekamut-caxs'!D50</f>
        <v>0</v>
      </c>
      <c r="E44" s="254">
        <f t="shared" si="0"/>
        <v>0</v>
      </c>
      <c r="F44" s="253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36" customHeight="1">
      <c r="A45" s="64">
        <v>10</v>
      </c>
      <c r="B45" s="256" t="str">
        <f>+'Ekamut-caxs'!B51</f>
        <v>Համակարգիչների տեխնիկական սպասարկման գծով</v>
      </c>
      <c r="C45" s="255">
        <v>6</v>
      </c>
      <c r="D45" s="257">
        <f>+'Ekamut-caxs'!D51</f>
        <v>16</v>
      </c>
      <c r="E45" s="254">
        <f t="shared" si="0"/>
        <v>10</v>
      </c>
      <c r="F45" s="253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36" customHeight="1">
      <c r="A46" s="64">
        <v>11</v>
      </c>
      <c r="B46" s="256" t="str">
        <f>+'Ekamut-caxs'!B52</f>
        <v>Համակարգչային ծրագրի և կայքի սպասարկման գծով</v>
      </c>
      <c r="C46" s="253">
        <v>95</v>
      </c>
      <c r="D46" s="257">
        <f>+'Ekamut-caxs'!D52</f>
        <v>95</v>
      </c>
      <c r="E46" s="254">
        <f t="shared" si="0"/>
        <v>0</v>
      </c>
      <c r="F46" s="253"/>
      <c r="G46" s="49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36" customHeight="1">
      <c r="A47" s="64">
        <f t="shared" si="3"/>
        <v>12</v>
      </c>
      <c r="B47" s="256" t="str">
        <f>+'Ekamut-caxs'!B53</f>
        <v>էլ․ստորագրության գծով</v>
      </c>
      <c r="C47" s="253">
        <v>3</v>
      </c>
      <c r="D47" s="257">
        <f>+'Ekamut-caxs'!D53</f>
        <v>3</v>
      </c>
      <c r="E47" s="254">
        <f t="shared" ref="E47:E59" si="4">D47-C47</f>
        <v>0</v>
      </c>
      <c r="F47" s="253"/>
      <c r="G47" s="60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36" hidden="1" customHeight="1">
      <c r="A48" s="64">
        <f t="shared" si="3"/>
        <v>13</v>
      </c>
      <c r="B48" s="256" t="str">
        <f>+'Ekamut-caxs'!B54</f>
        <v>Հայտարարության գծով</v>
      </c>
      <c r="C48" s="253"/>
      <c r="D48" s="257">
        <f>+'Ekamut-caxs'!D54</f>
        <v>0</v>
      </c>
      <c r="E48" s="254">
        <f t="shared" si="4"/>
        <v>0</v>
      </c>
      <c r="F48" s="253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36" hidden="1" customHeight="1">
      <c r="A49" s="64">
        <f t="shared" si="3"/>
        <v>14</v>
      </c>
      <c r="B49" s="256" t="str">
        <f>+'Ekamut-caxs'!B55</f>
        <v>Բաժանորդագրության գծով</v>
      </c>
      <c r="C49" s="253"/>
      <c r="D49" s="257">
        <f>+'Ekamut-caxs'!D55</f>
        <v>0</v>
      </c>
      <c r="E49" s="254">
        <f t="shared" si="4"/>
        <v>0</v>
      </c>
      <c r="F49" s="253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36" customHeight="1">
      <c r="A50" s="64">
        <v>13</v>
      </c>
      <c r="B50" s="256" t="str">
        <f>+'Ekamut-caxs'!B56</f>
        <v>Վերապատրաստման գծով</v>
      </c>
      <c r="C50" s="253">
        <v>60</v>
      </c>
      <c r="D50" s="257">
        <f>+'Ekamut-caxs'!D56</f>
        <v>0</v>
      </c>
      <c r="E50" s="254">
        <f t="shared" si="4"/>
        <v>-60</v>
      </c>
      <c r="F50" s="253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36" hidden="1" customHeight="1">
      <c r="A51" s="64">
        <f t="shared" si="3"/>
        <v>14</v>
      </c>
      <c r="B51" s="256" t="str">
        <f>+'Ekamut-caxs'!B57</f>
        <v>Միջոցառումների գծով</v>
      </c>
      <c r="C51" s="253"/>
      <c r="D51" s="257">
        <f>+'Ekamut-caxs'!D57</f>
        <v>0</v>
      </c>
      <c r="E51" s="254">
        <f>D51-C51</f>
        <v>0</v>
      </c>
      <c r="F51" s="253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2" customFormat="1" ht="36" hidden="1" customHeight="1">
      <c r="A52" s="64">
        <f t="shared" si="3"/>
        <v>15</v>
      </c>
      <c r="B52" s="256">
        <f>+'Ekamut-caxs'!B58</f>
        <v>0</v>
      </c>
      <c r="C52" s="253"/>
      <c r="D52" s="257">
        <f>+'Ekamut-caxs'!D58</f>
        <v>0</v>
      </c>
      <c r="E52" s="254">
        <f t="shared" si="4"/>
        <v>0</v>
      </c>
      <c r="F52" s="253"/>
      <c r="G52" s="60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</row>
    <row r="53" spans="1:18" s="62" customFormat="1" ht="36" hidden="1" customHeight="1">
      <c r="A53" s="64">
        <f t="shared" si="3"/>
        <v>16</v>
      </c>
      <c r="B53" s="256">
        <f>+'Ekamut-caxs'!B59</f>
        <v>0</v>
      </c>
      <c r="C53" s="253"/>
      <c r="D53" s="257">
        <f>+'Ekamut-caxs'!D59</f>
        <v>0</v>
      </c>
      <c r="E53" s="254">
        <f t="shared" si="4"/>
        <v>0</v>
      </c>
      <c r="F53" s="253"/>
      <c r="G53" s="60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</row>
    <row r="54" spans="1:18" s="61" customFormat="1" ht="36" hidden="1" customHeight="1">
      <c r="A54" s="64">
        <f t="shared" si="3"/>
        <v>17</v>
      </c>
      <c r="B54" s="294">
        <f>+'Ekamut-caxs'!B60</f>
        <v>0</v>
      </c>
      <c r="C54" s="253"/>
      <c r="D54" s="255">
        <f>+'Ekamut-caxs'!D60</f>
        <v>0</v>
      </c>
      <c r="E54" s="253">
        <f>D54-C54</f>
        <v>0</v>
      </c>
      <c r="F54" s="253"/>
      <c r="G54" s="60"/>
    </row>
    <row r="55" spans="1:18" s="61" customFormat="1" ht="36" hidden="1" customHeight="1">
      <c r="A55" s="64">
        <f t="shared" si="3"/>
        <v>18</v>
      </c>
      <c r="B55" s="294">
        <f>+'Ekamut-caxs'!B61</f>
        <v>0</v>
      </c>
      <c r="C55" s="253"/>
      <c r="D55" s="255">
        <f>+'Ekamut-caxs'!D61</f>
        <v>0</v>
      </c>
      <c r="E55" s="253">
        <f>D55-C55</f>
        <v>0</v>
      </c>
      <c r="F55" s="253"/>
      <c r="G55" s="60" t="str">
        <f>+'Ekamut-caxs'!F61</f>
        <v>նոր տողեր ավելացնել 29 և 30 տողերի միջև</v>
      </c>
    </row>
    <row r="56" spans="1:18" s="62" customFormat="1" ht="36" customHeight="1">
      <c r="A56" s="64">
        <v>14</v>
      </c>
      <c r="B56" s="256" t="str">
        <f>+'Ekamut-caxs'!B62</f>
        <v>Հիմնական միջոցների մաշվածության գծով, որից՝</v>
      </c>
      <c r="C56" s="253">
        <v>834.8</v>
      </c>
      <c r="D56" s="257">
        <f>+'Ekamut-caxs'!D62</f>
        <v>834.9</v>
      </c>
      <c r="E56" s="254">
        <f t="shared" si="4"/>
        <v>0.10000000000002274</v>
      </c>
      <c r="F56" s="253"/>
      <c r="G56" s="60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</row>
    <row r="57" spans="1:18" ht="27.75" customHeight="1">
      <c r="A57" s="28">
        <v>14.1</v>
      </c>
      <c r="B57" s="434" t="str">
        <f>+'Ekamut-caxs'!B63</f>
        <v>պայմանով (անհատույց) ստացված</v>
      </c>
      <c r="C57" s="233">
        <v>728.9</v>
      </c>
      <c r="D57" s="258">
        <f>+'Ekamut-caxs'!D63</f>
        <v>728.9</v>
      </c>
      <c r="E57" s="232">
        <f t="shared" si="4"/>
        <v>0</v>
      </c>
      <c r="F57" s="233"/>
      <c r="G57" s="155"/>
    </row>
    <row r="58" spans="1:18" s="62" customFormat="1" ht="36" hidden="1" customHeight="1">
      <c r="A58" s="64">
        <f>+A56+1</f>
        <v>15</v>
      </c>
      <c r="B58" s="256" t="str">
        <f>+'Ekamut-caxs'!B64</f>
        <v xml:space="preserve">Չփոխհատուցվող հարկերի գծով </v>
      </c>
      <c r="C58" s="253"/>
      <c r="D58" s="257">
        <f>+'Ekamut-caxs'!D64</f>
        <v>0</v>
      </c>
      <c r="E58" s="254">
        <f t="shared" si="4"/>
        <v>0</v>
      </c>
      <c r="F58" s="253"/>
      <c r="G58" s="60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s="62" customFormat="1" ht="36" customHeight="1">
      <c r="A59" s="64">
        <v>15</v>
      </c>
      <c r="B59" s="256" t="str">
        <f>+'Ekamut-caxs'!B65</f>
        <v>Այլ ծախսերի գծով</v>
      </c>
      <c r="C59" s="253">
        <v>36.1</v>
      </c>
      <c r="D59" s="257">
        <f>+'Ekamut-caxs'!D65</f>
        <v>222.8</v>
      </c>
      <c r="E59" s="254">
        <f t="shared" si="4"/>
        <v>186.70000000000002</v>
      </c>
      <c r="F59" s="253"/>
      <c r="G59" s="60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</row>
    <row r="60" spans="1:18" s="34" customFormat="1" ht="36" customHeight="1">
      <c r="A60" s="25"/>
      <c r="B60" s="435" t="s">
        <v>77</v>
      </c>
      <c r="C60" s="263">
        <f>C6-C20</f>
        <v>-112.59999999999854</v>
      </c>
      <c r="D60" s="263">
        <f>D6-D20</f>
        <v>0</v>
      </c>
      <c r="E60" s="263">
        <f t="shared" si="0"/>
        <v>112.59999999999854</v>
      </c>
      <c r="F60" s="296"/>
      <c r="G60" s="32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</row>
    <row r="61" spans="1:18" s="34" customFormat="1" ht="45" customHeight="1">
      <c r="A61" s="35"/>
      <c r="B61" s="436"/>
      <c r="C61" s="36"/>
      <c r="D61" s="36"/>
      <c r="E61" s="36"/>
      <c r="F61" s="36"/>
      <c r="G61" s="32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</row>
    <row r="62" spans="1:18" ht="24.75" customHeight="1">
      <c r="B62" s="437" t="s">
        <v>2</v>
      </c>
      <c r="C62" s="38"/>
      <c r="D62" s="547" t="str">
        <f>+'Ekamut-caxs'!D68</f>
        <v>Ն.Ղուկասյան</v>
      </c>
      <c r="E62" s="547"/>
      <c r="F62" s="291"/>
      <c r="G62" s="26"/>
    </row>
    <row r="63" spans="1:18" ht="13.5" customHeight="1">
      <c r="B63" s="438"/>
      <c r="C63" s="37"/>
      <c r="D63" s="546" t="s">
        <v>5</v>
      </c>
      <c r="E63" s="546"/>
      <c r="F63" s="292"/>
      <c r="G63" s="26"/>
    </row>
    <row r="64" spans="1:18" ht="24.75" customHeight="1">
      <c r="B64" s="437" t="s">
        <v>6</v>
      </c>
      <c r="C64" s="38"/>
      <c r="D64" s="547" t="str">
        <f>+'Ekamut-caxs'!D70</f>
        <v xml:space="preserve">      Հ.Տոնոյան</v>
      </c>
      <c r="E64" s="547"/>
      <c r="F64" s="291"/>
      <c r="G64" s="26"/>
    </row>
    <row r="65" spans="1:7" ht="12.75" customHeight="1">
      <c r="B65" s="439"/>
      <c r="C65" s="37"/>
      <c r="D65" s="546" t="s">
        <v>5</v>
      </c>
      <c r="E65" s="546"/>
      <c r="F65" s="292"/>
      <c r="G65" s="26"/>
    </row>
    <row r="66" spans="1:7" s="18" customFormat="1">
      <c r="A66" s="23"/>
      <c r="B66" s="432" t="s">
        <v>1</v>
      </c>
      <c r="C66" s="37"/>
      <c r="D66" s="37"/>
      <c r="E66" s="37"/>
      <c r="F66" s="37"/>
      <c r="G66" s="26"/>
    </row>
    <row r="67" spans="1:7" s="18" customFormat="1">
      <c r="A67" s="110"/>
      <c r="B67" s="440"/>
      <c r="C67" s="26"/>
      <c r="D67" s="26"/>
      <c r="E67" s="26"/>
      <c r="F67" s="26"/>
      <c r="G67" s="26"/>
    </row>
    <row r="68" spans="1:7" s="18" customFormat="1">
      <c r="A68" s="110"/>
      <c r="B68" s="440"/>
      <c r="C68" s="26"/>
      <c r="D68" s="26"/>
      <c r="E68" s="26"/>
      <c r="F68" s="26"/>
      <c r="G68" s="26"/>
    </row>
    <row r="69" spans="1:7" s="18" customFormat="1">
      <c r="A69" s="110"/>
      <c r="B69" s="440"/>
      <c r="C69" s="26"/>
      <c r="D69" s="26"/>
      <c r="E69" s="26"/>
      <c r="F69" s="26"/>
      <c r="G69" s="26"/>
    </row>
    <row r="70" spans="1:7" s="18" customFormat="1">
      <c r="A70" s="110"/>
      <c r="B70" s="440"/>
      <c r="C70" s="26"/>
      <c r="D70" s="26"/>
      <c r="E70" s="26"/>
      <c r="F70" s="26"/>
      <c r="G70" s="26"/>
    </row>
    <row r="71" spans="1:7" s="18" customFormat="1">
      <c r="A71" s="110"/>
      <c r="B71" s="440"/>
      <c r="C71" s="26"/>
      <c r="D71" s="26"/>
      <c r="E71" s="26"/>
      <c r="F71" s="26"/>
    </row>
    <row r="72" spans="1:7" s="18" customFormat="1">
      <c r="A72" s="110"/>
      <c r="B72" s="440"/>
      <c r="C72" s="26"/>
      <c r="D72" s="26"/>
      <c r="E72" s="26"/>
      <c r="F72" s="26"/>
    </row>
    <row r="73" spans="1:7" s="18" customFormat="1">
      <c r="A73" s="110"/>
      <c r="B73" s="440"/>
      <c r="C73" s="26"/>
      <c r="D73" s="26"/>
      <c r="E73" s="26"/>
      <c r="F73" s="26"/>
    </row>
    <row r="74" spans="1:7" s="18" customFormat="1">
      <c r="A74" s="110"/>
      <c r="B74" s="22"/>
    </row>
    <row r="75" spans="1:7" s="18" customFormat="1">
      <c r="A75" s="110"/>
      <c r="B75" s="22"/>
    </row>
    <row r="76" spans="1:7" s="18" customFormat="1">
      <c r="A76" s="110"/>
      <c r="B76" s="22"/>
    </row>
    <row r="77" spans="1:7" s="18" customFormat="1">
      <c r="A77" s="110"/>
      <c r="B77" s="22"/>
    </row>
    <row r="78" spans="1:7" s="18" customFormat="1">
      <c r="A78" s="110"/>
      <c r="B78" s="22"/>
    </row>
    <row r="79" spans="1:7" s="18" customFormat="1">
      <c r="A79" s="110"/>
      <c r="B79" s="22"/>
    </row>
    <row r="80" spans="1:7" s="18" customFormat="1">
      <c r="A80" s="110"/>
      <c r="B80" s="22"/>
    </row>
    <row r="81" spans="1:2" s="18" customFormat="1">
      <c r="A81" s="110"/>
      <c r="B81" s="22"/>
    </row>
    <row r="82" spans="1:2" s="18" customFormat="1">
      <c r="A82" s="110"/>
      <c r="B82" s="22"/>
    </row>
    <row r="83" spans="1:2" s="18" customFormat="1">
      <c r="A83" s="110"/>
      <c r="B83" s="22"/>
    </row>
    <row r="84" spans="1:2" s="18" customFormat="1">
      <c r="A84" s="110"/>
      <c r="B84" s="22"/>
    </row>
  </sheetData>
  <sheetProtection algorithmName="SHA-512" hashValue="9ReO2QtMK0N9iEZoL720WCH8XLR1gv8AREWuWldN4s1IWvrjPPk7s/vvfVJ8fhYY/cD9aFCVwOcr9O3FT9c2cg==" saltValue="IEG9upGoHa+0wAx2X7lJb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9" bottom="0.23622047244094499" header="0.196850393700787" footer="0.196850393700787"/>
  <pageSetup paperSize="9" scale="56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6"/>
  <sheetViews>
    <sheetView view="pageBreakPreview" zoomScaleSheetLayoutView="100" workbookViewId="0">
      <selection activeCell="A17" sqref="A17:XFD19"/>
    </sheetView>
  </sheetViews>
  <sheetFormatPr defaultColWidth="9.140625" defaultRowHeight="13.5"/>
  <cols>
    <col min="1" max="1" width="4.85546875" style="19" customWidth="1"/>
    <col min="2" max="2" width="55.42578125" style="429" customWidth="1"/>
    <col min="3" max="3" width="16.28515625" style="19" customWidth="1"/>
    <col min="4" max="4" width="17.85546875" style="19" customWidth="1"/>
    <col min="5" max="5" width="13.5703125" style="19" customWidth="1"/>
    <col min="6" max="6" width="41.140625" style="19" customWidth="1"/>
    <col min="7" max="7" width="9.5703125" style="124" bestFit="1" customWidth="1"/>
    <col min="8" max="8" width="14.42578125" style="110" customWidth="1"/>
    <col min="9" max="13" width="9.140625" style="110"/>
    <col min="14" max="20" width="9.140625" style="118"/>
    <col min="21" max="16384" width="9.140625" style="19"/>
  </cols>
  <sheetData>
    <row r="1" spans="1:20" ht="20.25">
      <c r="A1" s="545" t="s">
        <v>78</v>
      </c>
      <c r="B1" s="545"/>
      <c r="C1" s="545"/>
      <c r="D1" s="545"/>
      <c r="E1" s="545"/>
      <c r="F1" s="545"/>
    </row>
    <row r="2" spans="1:20" s="21" customFormat="1" ht="20.25">
      <c r="A2" s="532" t="str">
        <f>+'Ekamut-caxs'!A7:D7</f>
        <v xml:space="preserve">«Երևանի  Արաբկիրի խաղային մարզաձևերի մանկապատանեկան մարզադպրոց» ՀՈԱԿ-ի </v>
      </c>
      <c r="B2" s="532"/>
      <c r="C2" s="532"/>
      <c r="D2" s="532"/>
      <c r="E2" s="532"/>
      <c r="F2" s="532"/>
      <c r="G2" s="106"/>
      <c r="H2" s="4"/>
      <c r="I2" s="111"/>
      <c r="J2" s="111"/>
      <c r="K2" s="111"/>
      <c r="L2" s="111"/>
      <c r="M2" s="111"/>
      <c r="N2" s="119"/>
      <c r="O2" s="119"/>
      <c r="P2" s="119"/>
      <c r="Q2" s="119"/>
      <c r="R2" s="119"/>
      <c r="S2" s="119"/>
      <c r="T2" s="119"/>
    </row>
    <row r="3" spans="1:20" ht="40.15" customHeight="1">
      <c r="A3" s="548" t="s">
        <v>222</v>
      </c>
      <c r="B3" s="548"/>
      <c r="C3" s="548"/>
      <c r="D3" s="548"/>
      <c r="E3" s="548"/>
      <c r="F3" s="548"/>
      <c r="G3" s="125"/>
      <c r="H3" s="112"/>
      <c r="I3" s="112"/>
      <c r="J3" s="112"/>
      <c r="K3" s="112"/>
      <c r="L3" s="112"/>
    </row>
    <row r="4" spans="1:20" s="21" customFormat="1" ht="18" customHeight="1">
      <c r="A4" s="10"/>
      <c r="B4" s="427"/>
      <c r="F4" s="11" t="s">
        <v>42</v>
      </c>
      <c r="G4" s="126"/>
      <c r="H4" s="111"/>
      <c r="I4" s="111"/>
      <c r="J4" s="111"/>
      <c r="K4" s="111"/>
      <c r="L4" s="111"/>
      <c r="M4" s="111"/>
      <c r="N4" s="119"/>
      <c r="O4" s="119"/>
      <c r="P4" s="119"/>
      <c r="Q4" s="119"/>
      <c r="R4" s="119"/>
      <c r="S4" s="119"/>
      <c r="T4" s="119"/>
    </row>
    <row r="5" spans="1:20" s="29" customFormat="1" ht="68.45" customHeight="1">
      <c r="A5" s="91" t="s">
        <v>3</v>
      </c>
      <c r="B5" s="93" t="s">
        <v>29</v>
      </c>
      <c r="C5" s="226" t="s">
        <v>195</v>
      </c>
      <c r="D5" s="226" t="s">
        <v>196</v>
      </c>
      <c r="E5" s="92" t="s">
        <v>49</v>
      </c>
      <c r="F5" s="293" t="str">
        <f>+'Ekamutneri hamematakan'!F5</f>
        <v>Ծանոթություն նախատեսվող ցուցանիշների վերաբերյալ</v>
      </c>
      <c r="G5" s="18"/>
      <c r="H5" s="448" t="s">
        <v>239</v>
      </c>
      <c r="I5" s="113"/>
      <c r="J5" s="113"/>
      <c r="K5" s="113"/>
      <c r="L5" s="113"/>
      <c r="M5" s="113"/>
      <c r="N5" s="120"/>
      <c r="O5" s="120"/>
      <c r="P5" s="120"/>
      <c r="Q5" s="120"/>
      <c r="R5" s="120"/>
      <c r="S5" s="120"/>
      <c r="T5" s="120"/>
    </row>
    <row r="6" spans="1:20" s="21" customFormat="1" ht="41.25" customHeight="1">
      <c r="A6" s="12" t="s">
        <v>7</v>
      </c>
      <c r="B6" s="13" t="s">
        <v>30</v>
      </c>
      <c r="C6" s="234">
        <v>123.4</v>
      </c>
      <c r="D6" s="234">
        <v>70.5</v>
      </c>
      <c r="E6" s="249">
        <f t="shared" ref="E6:E63" si="0">D6-C6</f>
        <v>-52.900000000000006</v>
      </c>
      <c r="F6" s="234"/>
      <c r="G6" s="126"/>
      <c r="H6" s="111"/>
      <c r="I6" s="111"/>
      <c r="J6" s="111"/>
      <c r="K6" s="111"/>
      <c r="L6" s="111"/>
      <c r="M6" s="111"/>
      <c r="N6" s="119"/>
      <c r="O6" s="119"/>
      <c r="P6" s="119"/>
      <c r="Q6" s="119"/>
      <c r="R6" s="119"/>
      <c r="S6" s="119"/>
      <c r="T6" s="119"/>
    </row>
    <row r="7" spans="1:20" s="21" customFormat="1" ht="38.25" customHeight="1">
      <c r="A7" s="12" t="s">
        <v>11</v>
      </c>
      <c r="B7" s="13" t="s">
        <v>79</v>
      </c>
      <c r="C7" s="249">
        <f>SUM(C8:C18)</f>
        <v>37657</v>
      </c>
      <c r="D7" s="249">
        <f>SUM(D8:D18)</f>
        <v>41638.699999999997</v>
      </c>
      <c r="E7" s="249">
        <f>D7-C7</f>
        <v>3981.6999999999971</v>
      </c>
      <c r="F7" s="234"/>
      <c r="G7" s="126"/>
      <c r="H7" s="111"/>
      <c r="I7" s="111"/>
      <c r="J7" s="111"/>
      <c r="K7" s="111"/>
      <c r="L7" s="111"/>
      <c r="M7" s="111"/>
      <c r="N7" s="119"/>
      <c r="O7" s="119"/>
      <c r="P7" s="119"/>
      <c r="Q7" s="119"/>
      <c r="R7" s="119"/>
      <c r="S7" s="119"/>
      <c r="T7" s="119"/>
    </row>
    <row r="8" spans="1:20" s="62" customFormat="1" ht="36" customHeight="1">
      <c r="A8" s="64">
        <v>1</v>
      </c>
      <c r="B8" s="417" t="str">
        <f>+'Dramakan hosqer'!B14</f>
        <v>Սուբսիդիայից</v>
      </c>
      <c r="C8" s="246">
        <v>37657</v>
      </c>
      <c r="D8" s="247">
        <f>+'Dramakan hosqer'!F14</f>
        <v>41638.699999999997</v>
      </c>
      <c r="E8" s="247">
        <f>D8-C8</f>
        <v>3981.6999999999971</v>
      </c>
      <c r="F8" s="246"/>
      <c r="G8" s="127"/>
      <c r="H8" s="114"/>
      <c r="I8" s="114"/>
      <c r="J8" s="114"/>
      <c r="K8" s="114"/>
      <c r="L8" s="114"/>
      <c r="M8" s="114"/>
      <c r="N8" s="121"/>
      <c r="O8" s="121"/>
      <c r="P8" s="121"/>
      <c r="Q8" s="121"/>
      <c r="R8" s="121"/>
      <c r="S8" s="121"/>
      <c r="T8" s="121"/>
    </row>
    <row r="9" spans="1:20" s="62" customFormat="1" ht="36" hidden="1" customHeight="1">
      <c r="A9" s="64">
        <f>+A8+1</f>
        <v>2</v>
      </c>
      <c r="B9" s="417" t="str">
        <f>+'Dramakan hosqer'!B15</f>
        <v>Սուբսիդիա՝ ազգային, լարային և փողային նվագարանների ուսուցման գծով</v>
      </c>
      <c r="C9" s="246"/>
      <c r="D9" s="247">
        <f>+'Dramakan hosqer'!F15</f>
        <v>0</v>
      </c>
      <c r="E9" s="247">
        <f>D9-C9</f>
        <v>0</v>
      </c>
      <c r="F9" s="246"/>
      <c r="G9" s="127"/>
      <c r="H9" s="114"/>
      <c r="I9" s="114"/>
      <c r="J9" s="114"/>
      <c r="K9" s="114"/>
      <c r="L9" s="114"/>
      <c r="M9" s="114"/>
      <c r="N9" s="121"/>
      <c r="O9" s="121"/>
      <c r="P9" s="121"/>
      <c r="Q9" s="121"/>
      <c r="R9" s="121"/>
      <c r="S9" s="121"/>
      <c r="T9" s="121"/>
    </row>
    <row r="10" spans="1:20" s="62" customFormat="1" ht="36" hidden="1" customHeight="1">
      <c r="A10" s="64">
        <f t="shared" ref="A10:A18" si="1">+A9+1</f>
        <v>3</v>
      </c>
      <c r="B10" s="417" t="str">
        <f>+'Dramakan hosqer'!B16</f>
        <v xml:space="preserve">Վճարովի ծառայություններից </v>
      </c>
      <c r="C10" s="246"/>
      <c r="D10" s="247">
        <f>+'Dramakan hosqer'!F16</f>
        <v>0</v>
      </c>
      <c r="E10" s="247">
        <f t="shared" si="0"/>
        <v>0</v>
      </c>
      <c r="F10" s="246"/>
      <c r="G10" s="127"/>
      <c r="H10" s="114"/>
      <c r="I10" s="114"/>
      <c r="J10" s="114"/>
      <c r="K10" s="114"/>
      <c r="L10" s="114"/>
      <c r="M10" s="114"/>
      <c r="N10" s="121"/>
      <c r="O10" s="121"/>
      <c r="P10" s="121"/>
      <c r="Q10" s="121"/>
      <c r="R10" s="121"/>
      <c r="S10" s="121"/>
      <c r="T10" s="121"/>
    </row>
    <row r="11" spans="1:20" s="62" customFormat="1" ht="36" hidden="1" customHeight="1">
      <c r="A11" s="64">
        <f t="shared" si="1"/>
        <v>4</v>
      </c>
      <c r="B11" s="417" t="str">
        <f>+'Dramakan hosqer'!B17</f>
        <v>Սպասարկման և կոմունալ համավճարներից</v>
      </c>
      <c r="C11" s="246"/>
      <c r="D11" s="247">
        <f>+'Dramakan hosqer'!F17</f>
        <v>0</v>
      </c>
      <c r="E11" s="247">
        <f t="shared" si="0"/>
        <v>0</v>
      </c>
      <c r="F11" s="246"/>
      <c r="G11" s="127"/>
      <c r="H11" s="114"/>
      <c r="I11" s="114"/>
      <c r="J11" s="114"/>
      <c r="K11" s="114"/>
      <c r="L11" s="114"/>
      <c r="M11" s="114"/>
      <c r="N11" s="121"/>
      <c r="O11" s="121"/>
      <c r="P11" s="121"/>
      <c r="Q11" s="121"/>
      <c r="R11" s="121"/>
      <c r="S11" s="121"/>
      <c r="T11" s="121"/>
    </row>
    <row r="12" spans="1:20" s="62" customFormat="1" ht="36" hidden="1" customHeight="1">
      <c r="A12" s="64">
        <f t="shared" si="1"/>
        <v>5</v>
      </c>
      <c r="B12" s="417" t="str">
        <f>+'Dramakan hosqer'!B18</f>
        <v>Միջոցառումների կազմակերպումից</v>
      </c>
      <c r="C12" s="246"/>
      <c r="D12" s="247">
        <f>+'Dramakan hosqer'!F18</f>
        <v>0</v>
      </c>
      <c r="E12" s="247">
        <f t="shared" si="0"/>
        <v>0</v>
      </c>
      <c r="F12" s="246"/>
      <c r="G12" s="127"/>
      <c r="H12" s="114"/>
      <c r="I12" s="114"/>
      <c r="J12" s="114"/>
      <c r="K12" s="114"/>
      <c r="L12" s="114"/>
      <c r="M12" s="114"/>
      <c r="N12" s="121"/>
      <c r="O12" s="121"/>
      <c r="P12" s="121"/>
      <c r="Q12" s="121"/>
      <c r="R12" s="121"/>
      <c r="S12" s="121"/>
      <c r="T12" s="121"/>
    </row>
    <row r="13" spans="1:20" s="62" customFormat="1" ht="36" hidden="1" customHeight="1">
      <c r="A13" s="64">
        <f t="shared" si="1"/>
        <v>6</v>
      </c>
      <c r="B13" s="417" t="str">
        <f>+'Dramakan hosqer'!B19</f>
        <v>Ֆինանսական օգնությունից</v>
      </c>
      <c r="C13" s="246"/>
      <c r="D13" s="247">
        <f>+'Dramakan hosqer'!F19</f>
        <v>0</v>
      </c>
      <c r="E13" s="247">
        <f t="shared" si="0"/>
        <v>0</v>
      </c>
      <c r="F13" s="246"/>
      <c r="G13" s="127"/>
      <c r="H13" s="114"/>
      <c r="I13" s="114"/>
      <c r="J13" s="114"/>
      <c r="K13" s="114"/>
      <c r="L13" s="114"/>
      <c r="M13" s="114"/>
      <c r="N13" s="121"/>
      <c r="O13" s="121"/>
      <c r="P13" s="121"/>
      <c r="Q13" s="121"/>
      <c r="R13" s="121"/>
      <c r="S13" s="121"/>
      <c r="T13" s="121"/>
    </row>
    <row r="14" spans="1:20" s="62" customFormat="1" ht="36" hidden="1" customHeight="1">
      <c r="A14" s="64">
        <f t="shared" si="1"/>
        <v>7</v>
      </c>
      <c r="B14" s="417" t="str">
        <f>+'Dramakan hosqer'!B20</f>
        <v>Չփոխանակվող գործարքներից (դրամաշնորհից)</v>
      </c>
      <c r="C14" s="246"/>
      <c r="D14" s="247">
        <f>+'Dramakan hosqer'!F20</f>
        <v>0</v>
      </c>
      <c r="E14" s="247">
        <f t="shared" si="0"/>
        <v>0</v>
      </c>
      <c r="F14" s="246"/>
      <c r="G14" s="127"/>
      <c r="H14" s="114"/>
      <c r="I14" s="114"/>
      <c r="J14" s="114"/>
      <c r="K14" s="114"/>
      <c r="L14" s="114"/>
      <c r="M14" s="114"/>
      <c r="N14" s="121"/>
      <c r="O14" s="121"/>
      <c r="P14" s="121"/>
      <c r="Q14" s="121"/>
      <c r="R14" s="121"/>
      <c r="S14" s="121"/>
      <c r="T14" s="121"/>
    </row>
    <row r="15" spans="1:20" s="62" customFormat="1" ht="36" hidden="1" customHeight="1">
      <c r="A15" s="64">
        <f t="shared" si="1"/>
        <v>8</v>
      </c>
      <c r="B15" s="417" t="str">
        <f>+'Dramakan hosqer'!B21</f>
        <v>Դեբիտորական պարտքերից</v>
      </c>
      <c r="C15" s="246"/>
      <c r="D15" s="247">
        <f>+'Dramakan hosqer'!F21</f>
        <v>0</v>
      </c>
      <c r="E15" s="247">
        <f t="shared" si="0"/>
        <v>0</v>
      </c>
      <c r="F15" s="246"/>
      <c r="G15" s="127"/>
      <c r="H15" s="114"/>
      <c r="I15" s="114"/>
      <c r="J15" s="114"/>
      <c r="K15" s="114"/>
      <c r="L15" s="114"/>
      <c r="M15" s="114"/>
      <c r="N15" s="121"/>
      <c r="O15" s="121"/>
      <c r="P15" s="121"/>
      <c r="Q15" s="121"/>
      <c r="R15" s="121"/>
      <c r="S15" s="121"/>
      <c r="T15" s="121"/>
    </row>
    <row r="16" spans="1:20" s="62" customFormat="1" ht="36" hidden="1" customHeight="1">
      <c r="A16" s="64">
        <f t="shared" si="1"/>
        <v>9</v>
      </c>
      <c r="B16" s="417" t="str">
        <f>+'Dramakan hosqer'!B22</f>
        <v>Բանկի տոկոսից</v>
      </c>
      <c r="C16" s="246"/>
      <c r="D16" s="247">
        <f>+'Dramakan hosqer'!F22</f>
        <v>0</v>
      </c>
      <c r="E16" s="247">
        <f>D16-C16</f>
        <v>0</v>
      </c>
      <c r="F16" s="246"/>
      <c r="G16" s="127"/>
      <c r="H16" s="114"/>
      <c r="I16" s="114"/>
      <c r="J16" s="114"/>
      <c r="K16" s="114"/>
      <c r="L16" s="114"/>
      <c r="M16" s="114"/>
      <c r="N16" s="121"/>
      <c r="O16" s="121"/>
      <c r="P16" s="121"/>
      <c r="Q16" s="121"/>
      <c r="R16" s="121"/>
      <c r="S16" s="121"/>
      <c r="T16" s="121"/>
    </row>
    <row r="17" spans="1:20" s="61" customFormat="1" ht="36" hidden="1" customHeight="1">
      <c r="A17" s="64">
        <f t="shared" si="1"/>
        <v>10</v>
      </c>
      <c r="B17" s="417">
        <f>+'Dramakan hosqer'!B23</f>
        <v>0</v>
      </c>
      <c r="C17" s="246"/>
      <c r="D17" s="246">
        <f>+'Dramakan hosqer'!F23</f>
        <v>0</v>
      </c>
      <c r="E17" s="246">
        <f>D17-C17</f>
        <v>0</v>
      </c>
      <c r="F17" s="246"/>
      <c r="G17" s="127"/>
      <c r="H17" s="114"/>
      <c r="I17" s="114"/>
      <c r="J17" s="114"/>
      <c r="K17" s="114"/>
      <c r="L17" s="114"/>
      <c r="M17" s="114"/>
      <c r="N17" s="121"/>
      <c r="O17" s="121"/>
      <c r="P17" s="121"/>
      <c r="Q17" s="121"/>
      <c r="R17" s="121"/>
      <c r="S17" s="121"/>
      <c r="T17" s="121"/>
    </row>
    <row r="18" spans="1:20" s="61" customFormat="1" ht="36" hidden="1" customHeight="1">
      <c r="A18" s="64">
        <f t="shared" si="1"/>
        <v>11</v>
      </c>
      <c r="B18" s="417">
        <f>+'Dramakan hosqer'!B24</f>
        <v>0</v>
      </c>
      <c r="C18" s="246"/>
      <c r="D18" s="246">
        <f>+'Dramakan hosqer'!F24</f>
        <v>0</v>
      </c>
      <c r="E18" s="246">
        <f>D18-C18</f>
        <v>0</v>
      </c>
      <c r="F18" s="246"/>
      <c r="G18" s="403" t="s">
        <v>216</v>
      </c>
      <c r="H18" s="114"/>
      <c r="I18" s="114"/>
      <c r="J18" s="114"/>
      <c r="K18" s="114"/>
      <c r="L18" s="114"/>
      <c r="M18" s="114"/>
      <c r="N18" s="121"/>
      <c r="O18" s="121"/>
      <c r="P18" s="121"/>
      <c r="Q18" s="121"/>
      <c r="R18" s="121"/>
      <c r="S18" s="121"/>
      <c r="T18" s="121"/>
    </row>
    <row r="19" spans="1:20" s="21" customFormat="1" ht="36" customHeight="1">
      <c r="A19" s="12" t="s">
        <v>32</v>
      </c>
      <c r="B19" s="13" t="s">
        <v>80</v>
      </c>
      <c r="C19" s="249">
        <f>+C20+C62+C76</f>
        <v>37709.799999999996</v>
      </c>
      <c r="D19" s="249">
        <f>+D20+D62+D76</f>
        <v>41709.200000000004</v>
      </c>
      <c r="E19" s="249">
        <f t="shared" si="0"/>
        <v>3999.4000000000087</v>
      </c>
      <c r="F19" s="234"/>
      <c r="G19" s="410"/>
      <c r="H19" s="156"/>
      <c r="I19" s="111"/>
      <c r="J19" s="111"/>
      <c r="K19" s="111"/>
      <c r="L19" s="111"/>
      <c r="M19" s="111"/>
      <c r="N19" s="119"/>
      <c r="O19" s="119"/>
      <c r="P19" s="119"/>
      <c r="Q19" s="119"/>
      <c r="R19" s="119"/>
      <c r="S19" s="119"/>
      <c r="T19" s="119"/>
    </row>
    <row r="20" spans="1:20" s="21" customFormat="1" ht="36" customHeight="1">
      <c r="A20" s="15" t="s">
        <v>53</v>
      </c>
      <c r="B20" s="13" t="s">
        <v>56</v>
      </c>
      <c r="C20" s="249">
        <f>SUM(C21,C24:C29,C33:C56,C60:C61)</f>
        <v>37658.699999999997</v>
      </c>
      <c r="D20" s="249">
        <f>SUM(D21,D24:D29,D33:D56,D60:D61)</f>
        <v>41379.200000000004</v>
      </c>
      <c r="E20" s="249">
        <f t="shared" si="0"/>
        <v>3720.5000000000073</v>
      </c>
      <c r="F20" s="234"/>
      <c r="G20" s="126"/>
      <c r="H20" s="111"/>
      <c r="I20" s="111"/>
      <c r="J20" s="111"/>
      <c r="K20" s="111"/>
      <c r="L20" s="111"/>
      <c r="M20" s="111"/>
      <c r="N20" s="119"/>
      <c r="O20" s="119"/>
      <c r="P20" s="119"/>
      <c r="Q20" s="119"/>
      <c r="R20" s="119"/>
      <c r="S20" s="119"/>
      <c r="T20" s="119"/>
    </row>
    <row r="21" spans="1:20" s="62" customFormat="1" ht="36" customHeight="1">
      <c r="A21" s="64">
        <v>1</v>
      </c>
      <c r="B21" s="294" t="str">
        <f>+'Dramakan hosqer'!B27</f>
        <v>Աշխատավարձի գծով</v>
      </c>
      <c r="C21" s="246">
        <v>36510.1</v>
      </c>
      <c r="D21" s="247">
        <f>+'Dramakan hosqer'!F27</f>
        <v>39959.699999999997</v>
      </c>
      <c r="E21" s="247">
        <f t="shared" si="0"/>
        <v>3449.5999999999985</v>
      </c>
      <c r="F21" s="523" t="s">
        <v>270</v>
      </c>
      <c r="G21" s="127"/>
      <c r="H21" s="114"/>
      <c r="I21" s="114"/>
      <c r="J21" s="114"/>
      <c r="K21" s="114"/>
      <c r="L21" s="114"/>
      <c r="M21" s="114"/>
      <c r="N21" s="121"/>
      <c r="O21" s="121"/>
      <c r="P21" s="121"/>
      <c r="Q21" s="121"/>
      <c r="R21" s="121"/>
      <c r="S21" s="121"/>
      <c r="T21" s="121"/>
    </row>
    <row r="22" spans="1:20" ht="36" hidden="1" customHeight="1">
      <c r="A22" s="27">
        <v>1.1000000000000001</v>
      </c>
      <c r="B22" s="418" t="str">
        <f>+'Dramakan hosqer'!B28</f>
        <v>վճարովի ծառայության գծով</v>
      </c>
      <c r="C22" s="235"/>
      <c r="D22" s="252">
        <f>+'Dramakan hosqer'!F28</f>
        <v>0</v>
      </c>
      <c r="E22" s="252">
        <f t="shared" si="0"/>
        <v>0</v>
      </c>
      <c r="F22" s="523"/>
    </row>
    <row r="23" spans="1:20" ht="36" customHeight="1">
      <c r="A23" s="27">
        <v>1.1000000000000001</v>
      </c>
      <c r="B23" s="420" t="str">
        <f>+'Dramakan hosqer'!B29</f>
        <v>պարգևատրման գծով</v>
      </c>
      <c r="C23" s="235">
        <v>183.9</v>
      </c>
      <c r="D23" s="252">
        <f>+'Dramakan hosqer'!F29</f>
        <v>0</v>
      </c>
      <c r="E23" s="252">
        <f t="shared" si="0"/>
        <v>-183.9</v>
      </c>
      <c r="F23" s="523"/>
    </row>
    <row r="24" spans="1:20" s="62" customFormat="1" ht="36" hidden="1" customHeight="1">
      <c r="A24" s="64">
        <f>+A21+1</f>
        <v>2</v>
      </c>
      <c r="B24" s="256" t="str">
        <f>+'Dramakan hosqer'!B30</f>
        <v>Ջեռուցման գծով</v>
      </c>
      <c r="C24" s="246"/>
      <c r="D24" s="247">
        <f>+'Dramakan hosqer'!F30</f>
        <v>0</v>
      </c>
      <c r="E24" s="247">
        <f t="shared" si="0"/>
        <v>0</v>
      </c>
      <c r="F24" s="523"/>
      <c r="G24" s="127"/>
      <c r="H24" s="114"/>
      <c r="I24" s="114"/>
      <c r="J24" s="114"/>
      <c r="K24" s="114"/>
      <c r="L24" s="114"/>
      <c r="M24" s="114"/>
      <c r="N24" s="121"/>
      <c r="O24" s="121"/>
      <c r="P24" s="121"/>
      <c r="Q24" s="121"/>
      <c r="R24" s="121"/>
      <c r="S24" s="121"/>
      <c r="T24" s="121"/>
    </row>
    <row r="25" spans="1:20" s="62" customFormat="1" ht="36" customHeight="1">
      <c r="A25" s="64">
        <v>2</v>
      </c>
      <c r="B25" s="256" t="str">
        <f>+'Dramakan hosqer'!B31</f>
        <v>Էլեկտրաէներգիայի գծով</v>
      </c>
      <c r="C25" s="246">
        <v>249.7</v>
      </c>
      <c r="D25" s="247">
        <f>+'Dramakan hosqer'!F31</f>
        <v>317.5</v>
      </c>
      <c r="E25" s="247">
        <f t="shared" si="0"/>
        <v>67.800000000000011</v>
      </c>
      <c r="F25" s="523" t="s">
        <v>271</v>
      </c>
      <c r="G25" s="127"/>
      <c r="H25" s="114"/>
      <c r="I25" s="114"/>
      <c r="J25" s="114"/>
      <c r="K25" s="114"/>
      <c r="L25" s="114"/>
      <c r="M25" s="114"/>
      <c r="N25" s="121"/>
      <c r="O25" s="121"/>
      <c r="P25" s="121"/>
      <c r="Q25" s="121"/>
      <c r="R25" s="121"/>
      <c r="S25" s="121"/>
      <c r="T25" s="121"/>
    </row>
    <row r="26" spans="1:20" s="62" customFormat="1" ht="36" customHeight="1">
      <c r="A26" s="64">
        <v>3</v>
      </c>
      <c r="B26" s="256" t="str">
        <f>+'Dramakan hosqer'!B32</f>
        <v>Ջրմուղ-կոյուղու գծով</v>
      </c>
      <c r="C26" s="246">
        <v>0</v>
      </c>
      <c r="D26" s="247">
        <f>+'Dramakan hosqer'!F32</f>
        <v>20.8</v>
      </c>
      <c r="E26" s="247">
        <f t="shared" si="0"/>
        <v>20.8</v>
      </c>
      <c r="F26" s="523"/>
      <c r="G26" s="127"/>
      <c r="H26" s="114"/>
      <c r="I26" s="114"/>
      <c r="J26" s="114"/>
      <c r="K26" s="114"/>
      <c r="L26" s="114"/>
      <c r="M26" s="114"/>
      <c r="N26" s="121"/>
      <c r="O26" s="121"/>
      <c r="P26" s="121"/>
      <c r="Q26" s="121"/>
      <c r="R26" s="121"/>
      <c r="S26" s="121"/>
      <c r="T26" s="121"/>
    </row>
    <row r="27" spans="1:20" s="62" customFormat="1" ht="36" customHeight="1">
      <c r="A27" s="64">
        <f t="shared" ref="A27:A28" si="2">+A26+1</f>
        <v>4</v>
      </c>
      <c r="B27" s="256" t="str">
        <f>+'Dramakan hosqer'!B33</f>
        <v>Աղբահանության գծով</v>
      </c>
      <c r="C27" s="246">
        <v>8.5</v>
      </c>
      <c r="D27" s="247">
        <f>+'Dramakan hosqer'!F33</f>
        <v>8.5</v>
      </c>
      <c r="E27" s="247">
        <f t="shared" si="0"/>
        <v>0</v>
      </c>
      <c r="F27" s="523"/>
      <c r="G27" s="127"/>
      <c r="H27" s="114"/>
      <c r="I27" s="114"/>
      <c r="J27" s="114"/>
      <c r="K27" s="114"/>
      <c r="L27" s="114"/>
      <c r="M27" s="114"/>
      <c r="N27" s="121"/>
      <c r="O27" s="121"/>
      <c r="P27" s="121"/>
      <c r="Q27" s="121"/>
      <c r="R27" s="121"/>
      <c r="S27" s="121"/>
      <c r="T27" s="121"/>
    </row>
    <row r="28" spans="1:20" s="62" customFormat="1" ht="36" hidden="1" customHeight="1">
      <c r="A28" s="64">
        <f t="shared" si="2"/>
        <v>5</v>
      </c>
      <c r="B28" s="256" t="str">
        <f>+'Dramakan hosqer'!B34</f>
        <v>Ախտաբանության գծով</v>
      </c>
      <c r="C28" s="246"/>
      <c r="D28" s="247">
        <f>+'Dramakan hosqer'!F34</f>
        <v>0</v>
      </c>
      <c r="E28" s="247">
        <f t="shared" si="0"/>
        <v>0</v>
      </c>
      <c r="F28" s="523"/>
      <c r="G28" s="128"/>
      <c r="H28" s="115"/>
      <c r="I28" s="115"/>
      <c r="J28" s="114"/>
      <c r="K28" s="114"/>
      <c r="L28" s="114"/>
      <c r="M28" s="114"/>
      <c r="N28" s="121"/>
      <c r="O28" s="121"/>
      <c r="P28" s="121"/>
      <c r="Q28" s="121"/>
      <c r="R28" s="121"/>
      <c r="S28" s="121"/>
      <c r="T28" s="121"/>
    </row>
    <row r="29" spans="1:20" s="62" customFormat="1" ht="36" customHeight="1">
      <c r="A29" s="64">
        <v>5</v>
      </c>
      <c r="B29" s="256" t="str">
        <f>+'Dramakan hosqer'!B35</f>
        <v>Կապի գծով, այդ թվում`</v>
      </c>
      <c r="C29" s="247">
        <f>SUM(C30:C32)</f>
        <v>110.39999999999999</v>
      </c>
      <c r="D29" s="247">
        <f>SUM(D30:D32)</f>
        <v>150</v>
      </c>
      <c r="E29" s="247">
        <f t="shared" si="0"/>
        <v>39.600000000000009</v>
      </c>
      <c r="F29" s="523" t="s">
        <v>272</v>
      </c>
      <c r="G29" s="127"/>
      <c r="H29" s="114"/>
      <c r="I29" s="114"/>
      <c r="J29" s="114"/>
      <c r="K29" s="114"/>
      <c r="L29" s="114"/>
      <c r="M29" s="114"/>
      <c r="N29" s="121"/>
      <c r="O29" s="121"/>
      <c r="P29" s="121"/>
      <c r="Q29" s="121"/>
      <c r="R29" s="121"/>
      <c r="S29" s="121"/>
      <c r="T29" s="121"/>
    </row>
    <row r="30" spans="1:20" ht="36" customHeight="1">
      <c r="A30" s="27">
        <v>5.0999999999999996</v>
      </c>
      <c r="B30" s="418" t="str">
        <f>+'Dramakan hosqer'!B36</f>
        <v>բաժանորդային վճար</v>
      </c>
      <c r="C30" s="235">
        <v>52.8</v>
      </c>
      <c r="D30" s="252">
        <f>+'Dramakan hosqer'!F36</f>
        <v>57.6</v>
      </c>
      <c r="E30" s="252">
        <f t="shared" si="0"/>
        <v>4.8000000000000043</v>
      </c>
      <c r="F30" s="523"/>
    </row>
    <row r="31" spans="1:20" s="34" customFormat="1" ht="36" customHeight="1">
      <c r="A31" s="27">
        <v>5.2</v>
      </c>
      <c r="B31" s="418" t="str">
        <f>+'Dramakan hosqer'!B37</f>
        <v>րոպեավճար</v>
      </c>
      <c r="C31" s="235">
        <v>0.8</v>
      </c>
      <c r="D31" s="252">
        <f>+'Dramakan hosqer'!F37</f>
        <v>2.4</v>
      </c>
      <c r="E31" s="252">
        <f t="shared" si="0"/>
        <v>1.5999999999999999</v>
      </c>
      <c r="F31" s="235"/>
      <c r="G31" s="129"/>
      <c r="H31" s="116"/>
      <c r="I31" s="116"/>
      <c r="J31" s="116"/>
      <c r="K31" s="116"/>
      <c r="L31" s="116"/>
      <c r="M31" s="116"/>
      <c r="N31" s="122"/>
      <c r="O31" s="122"/>
      <c r="P31" s="122"/>
      <c r="Q31" s="122"/>
      <c r="R31" s="122"/>
      <c r="S31" s="122"/>
      <c r="T31" s="122"/>
    </row>
    <row r="32" spans="1:20" ht="36" customHeight="1">
      <c r="A32" s="27">
        <v>5.3</v>
      </c>
      <c r="B32" s="418" t="str">
        <f>+'Dramakan hosqer'!B38</f>
        <v>ինտերնետ կապ</v>
      </c>
      <c r="C32" s="235">
        <v>56.8</v>
      </c>
      <c r="D32" s="252">
        <f>+'Dramakan hosqer'!F38</f>
        <v>90</v>
      </c>
      <c r="E32" s="252">
        <f t="shared" si="0"/>
        <v>33.200000000000003</v>
      </c>
      <c r="F32" s="235"/>
      <c r="I32" s="131"/>
    </row>
    <row r="33" spans="1:20" s="62" customFormat="1" ht="36" hidden="1" customHeight="1">
      <c r="A33" s="64">
        <f>+A29+1</f>
        <v>6</v>
      </c>
      <c r="B33" s="256" t="str">
        <f>+'Dramakan hosqer'!B39</f>
        <v>Բանկային ծառայության գծով</v>
      </c>
      <c r="C33" s="246"/>
      <c r="D33" s="247">
        <f>+'Dramakan hosqer'!F39</f>
        <v>0</v>
      </c>
      <c r="E33" s="247">
        <f t="shared" si="0"/>
        <v>0</v>
      </c>
      <c r="F33" s="246"/>
      <c r="G33" s="127"/>
      <c r="H33" s="114"/>
      <c r="I33" s="114"/>
      <c r="J33" s="114"/>
      <c r="K33" s="114"/>
      <c r="L33" s="114"/>
      <c r="M33" s="114"/>
      <c r="N33" s="121"/>
      <c r="O33" s="121"/>
      <c r="P33" s="121"/>
      <c r="Q33" s="121"/>
      <c r="R33" s="121"/>
      <c r="S33" s="121"/>
      <c r="T33" s="121"/>
    </row>
    <row r="34" spans="1:20" s="62" customFormat="1" ht="36" customHeight="1">
      <c r="A34" s="64">
        <f>+A33+1</f>
        <v>7</v>
      </c>
      <c r="B34" s="256" t="str">
        <f>+'Dramakan hosqer'!B40</f>
        <v>Տնտեսական ապրանքների գծով</v>
      </c>
      <c r="C34" s="246">
        <v>44.8</v>
      </c>
      <c r="D34" s="247">
        <f>+'Dramakan hosqer'!F40</f>
        <v>54.8</v>
      </c>
      <c r="E34" s="247">
        <f t="shared" si="0"/>
        <v>10</v>
      </c>
      <c r="F34" s="523" t="s">
        <v>273</v>
      </c>
      <c r="G34" s="49"/>
      <c r="H34" s="114"/>
      <c r="I34" s="114"/>
      <c r="J34" s="114"/>
      <c r="K34" s="114"/>
      <c r="L34" s="114"/>
      <c r="M34" s="114"/>
      <c r="N34" s="121"/>
      <c r="O34" s="121"/>
      <c r="P34" s="121"/>
      <c r="Q34" s="121"/>
      <c r="R34" s="121"/>
      <c r="S34" s="121"/>
      <c r="T34" s="121"/>
    </row>
    <row r="35" spans="1:20" s="62" customFormat="1" ht="36" customHeight="1">
      <c r="A35" s="64">
        <f t="shared" ref="A35:A56" si="3">+A34+1</f>
        <v>8</v>
      </c>
      <c r="B35" s="256" t="str">
        <f>+'Dramakan hosqer'!B41</f>
        <v>Գրասենյակային ապրանքների գծով</v>
      </c>
      <c r="C35" s="246">
        <v>35.1</v>
      </c>
      <c r="D35" s="247">
        <f>+'Dramakan hosqer'!F41</f>
        <v>49</v>
      </c>
      <c r="E35" s="247">
        <f t="shared" si="0"/>
        <v>13.899999999999999</v>
      </c>
      <c r="F35" s="523" t="s">
        <v>273</v>
      </c>
      <c r="G35" s="127"/>
      <c r="H35" s="114"/>
      <c r="I35" s="114"/>
      <c r="J35" s="114"/>
      <c r="K35" s="114"/>
      <c r="L35" s="114"/>
      <c r="M35" s="114"/>
      <c r="N35" s="121"/>
      <c r="O35" s="121"/>
      <c r="P35" s="121"/>
      <c r="Q35" s="121"/>
      <c r="R35" s="121"/>
      <c r="S35" s="121"/>
      <c r="T35" s="121"/>
    </row>
    <row r="36" spans="1:20" s="62" customFormat="1" ht="36" customHeight="1">
      <c r="A36" s="64">
        <f t="shared" si="3"/>
        <v>9</v>
      </c>
      <c r="B36" s="256" t="str">
        <f>+'Dramakan hosqer'!B42</f>
        <v>Փոքրարժեք կամ արագամաշ առարկաների գծով</v>
      </c>
      <c r="C36" s="246">
        <v>448</v>
      </c>
      <c r="D36" s="247">
        <f>+'Dramakan hosqer'!F42</f>
        <v>616.6</v>
      </c>
      <c r="E36" s="247">
        <f t="shared" si="0"/>
        <v>168.60000000000002</v>
      </c>
      <c r="F36" s="523" t="s">
        <v>273</v>
      </c>
      <c r="G36" s="127"/>
      <c r="H36" s="114"/>
      <c r="I36" s="114"/>
      <c r="J36" s="114"/>
      <c r="K36" s="114"/>
      <c r="L36" s="114"/>
      <c r="M36" s="114"/>
      <c r="N36" s="121"/>
      <c r="O36" s="121"/>
      <c r="P36" s="121"/>
      <c r="Q36" s="121"/>
      <c r="R36" s="121"/>
      <c r="S36" s="121"/>
      <c r="T36" s="121"/>
    </row>
    <row r="37" spans="1:20" s="62" customFormat="1" ht="36" hidden="1" customHeight="1">
      <c r="A37" s="64">
        <f t="shared" si="3"/>
        <v>10</v>
      </c>
      <c r="B37" s="256" t="str">
        <f>+'Dramakan hosqer'!B43</f>
        <v>Ուսումնական նյութերի գծով</v>
      </c>
      <c r="C37" s="246"/>
      <c r="D37" s="247">
        <f>+'Dramakan hosqer'!F43</f>
        <v>0</v>
      </c>
      <c r="E37" s="247">
        <f t="shared" si="0"/>
        <v>0</v>
      </c>
      <c r="F37" s="523" t="s">
        <v>273</v>
      </c>
      <c r="G37" s="127"/>
      <c r="H37" s="114"/>
      <c r="I37" s="114"/>
      <c r="J37" s="114"/>
      <c r="K37" s="114"/>
      <c r="L37" s="114"/>
      <c r="M37" s="114"/>
      <c r="N37" s="121"/>
      <c r="O37" s="121"/>
      <c r="P37" s="121"/>
      <c r="Q37" s="121"/>
      <c r="R37" s="121"/>
      <c r="S37" s="121"/>
      <c r="T37" s="121"/>
    </row>
    <row r="38" spans="1:20" s="62" customFormat="1" ht="36" customHeight="1">
      <c r="A38" s="64">
        <f t="shared" si="3"/>
        <v>11</v>
      </c>
      <c r="B38" s="256" t="str">
        <f>+'Dramakan hosqer'!B44</f>
        <v>Դեղորայքի գծով</v>
      </c>
      <c r="C38" s="246">
        <v>17.5</v>
      </c>
      <c r="D38" s="247">
        <f>+'Dramakan hosqer'!F44</f>
        <v>19</v>
      </c>
      <c r="E38" s="247">
        <f t="shared" si="0"/>
        <v>1.5</v>
      </c>
      <c r="F38" s="523" t="s">
        <v>273</v>
      </c>
      <c r="G38" s="127"/>
      <c r="H38" s="114"/>
      <c r="I38" s="114"/>
      <c r="J38" s="114"/>
      <c r="K38" s="114"/>
      <c r="L38" s="114"/>
      <c r="M38" s="114"/>
      <c r="N38" s="121"/>
      <c r="O38" s="121"/>
      <c r="P38" s="121"/>
      <c r="Q38" s="121"/>
      <c r="R38" s="121"/>
      <c r="S38" s="121"/>
      <c r="T38" s="121"/>
    </row>
    <row r="39" spans="1:20" s="62" customFormat="1" ht="36" hidden="1" customHeight="1">
      <c r="A39" s="64">
        <f t="shared" si="3"/>
        <v>12</v>
      </c>
      <c r="B39" s="256" t="str">
        <f>+'Dramakan hosqer'!B45</f>
        <v>Բուժ.ծառայության գծով</v>
      </c>
      <c r="C39" s="246"/>
      <c r="D39" s="247">
        <f>+'Dramakan hosqer'!F45</f>
        <v>0</v>
      </c>
      <c r="E39" s="247">
        <f t="shared" si="0"/>
        <v>0</v>
      </c>
      <c r="F39" s="523"/>
      <c r="G39" s="127"/>
      <c r="H39" s="114"/>
      <c r="I39" s="114"/>
      <c r="J39" s="114"/>
      <c r="K39" s="114"/>
      <c r="L39" s="114"/>
      <c r="M39" s="114"/>
      <c r="N39" s="121"/>
      <c r="O39" s="121"/>
      <c r="P39" s="121"/>
      <c r="Q39" s="121"/>
      <c r="R39" s="121"/>
      <c r="S39" s="121"/>
      <c r="T39" s="121"/>
    </row>
    <row r="40" spans="1:20" s="62" customFormat="1" ht="36" hidden="1" customHeight="1">
      <c r="A40" s="64">
        <f t="shared" si="3"/>
        <v>13</v>
      </c>
      <c r="B40" s="256" t="str">
        <f>+'Dramakan hosqer'!B46</f>
        <v>Ընթացիկ վերանորոգման գծով</v>
      </c>
      <c r="C40" s="246"/>
      <c r="D40" s="247">
        <f>+'Dramakan hosqer'!F46</f>
        <v>0</v>
      </c>
      <c r="E40" s="247">
        <f t="shared" si="0"/>
        <v>0</v>
      </c>
      <c r="F40" s="523"/>
      <c r="G40" s="127"/>
      <c r="H40" s="114"/>
      <c r="I40" s="114"/>
      <c r="J40" s="114"/>
      <c r="K40" s="114"/>
      <c r="L40" s="114"/>
      <c r="M40" s="114"/>
      <c r="N40" s="121"/>
      <c r="O40" s="121"/>
      <c r="P40" s="121"/>
      <c r="Q40" s="121"/>
      <c r="R40" s="121"/>
      <c r="S40" s="121"/>
      <c r="T40" s="121"/>
    </row>
    <row r="41" spans="1:20" s="62" customFormat="1" ht="36" hidden="1" customHeight="1">
      <c r="A41" s="64">
        <f t="shared" si="3"/>
        <v>14</v>
      </c>
      <c r="B41" s="256" t="str">
        <f>+'Dramakan hosqer'!B47</f>
        <v>Ջեռուցման համակարգի սպասարկման գծով</v>
      </c>
      <c r="C41" s="246"/>
      <c r="D41" s="247">
        <f>+'Dramakan hosqer'!F47</f>
        <v>0</v>
      </c>
      <c r="E41" s="247">
        <f t="shared" si="0"/>
        <v>0</v>
      </c>
      <c r="F41" s="523"/>
      <c r="G41" s="127"/>
      <c r="H41" s="114"/>
      <c r="I41" s="114"/>
      <c r="J41" s="114"/>
      <c r="K41" s="114"/>
      <c r="L41" s="114"/>
      <c r="M41" s="114"/>
      <c r="N41" s="121"/>
      <c r="O41" s="121"/>
      <c r="P41" s="121"/>
      <c r="Q41" s="121"/>
      <c r="R41" s="121"/>
      <c r="S41" s="121"/>
      <c r="T41" s="121"/>
    </row>
    <row r="42" spans="1:20" s="62" customFormat="1" ht="36" hidden="1" customHeight="1">
      <c r="A42" s="64">
        <f t="shared" si="3"/>
        <v>15</v>
      </c>
      <c r="B42" s="256" t="str">
        <f>+'Dramakan hosqer'!B48</f>
        <v>Կաթսայատան սպասարկման գծով</v>
      </c>
      <c r="C42" s="246"/>
      <c r="D42" s="247">
        <f>+'Dramakan hosqer'!F48</f>
        <v>0</v>
      </c>
      <c r="E42" s="247">
        <f t="shared" si="0"/>
        <v>0</v>
      </c>
      <c r="F42" s="523"/>
      <c r="G42" s="127"/>
      <c r="H42" s="114"/>
      <c r="I42" s="114"/>
      <c r="J42" s="114"/>
      <c r="K42" s="114"/>
      <c r="L42" s="114"/>
      <c r="M42" s="114"/>
      <c r="N42" s="121"/>
      <c r="O42" s="121"/>
      <c r="P42" s="121"/>
      <c r="Q42" s="121"/>
      <c r="R42" s="121"/>
      <c r="S42" s="121"/>
      <c r="T42" s="121"/>
    </row>
    <row r="43" spans="1:20" s="62" customFormat="1" ht="36" hidden="1" customHeight="1">
      <c r="A43" s="64">
        <f t="shared" si="3"/>
        <v>16</v>
      </c>
      <c r="B43" s="256" t="str">
        <f>+'Dramakan hosqer'!B49</f>
        <v>Սպասարկման և կոմունալ համավճարների գծով</v>
      </c>
      <c r="C43" s="246"/>
      <c r="D43" s="247">
        <f>+'Dramakan hosqer'!F49</f>
        <v>0</v>
      </c>
      <c r="E43" s="247">
        <f t="shared" si="0"/>
        <v>0</v>
      </c>
      <c r="F43" s="523"/>
      <c r="G43" s="127"/>
      <c r="H43" s="114"/>
      <c r="I43" s="114"/>
      <c r="J43" s="114"/>
      <c r="K43" s="114"/>
      <c r="L43" s="114"/>
      <c r="M43" s="114"/>
      <c r="N43" s="121"/>
      <c r="O43" s="121"/>
      <c r="P43" s="121"/>
      <c r="Q43" s="121"/>
      <c r="R43" s="121"/>
      <c r="S43" s="121"/>
      <c r="T43" s="121"/>
    </row>
    <row r="44" spans="1:20" s="62" customFormat="1" ht="36" hidden="1" customHeight="1">
      <c r="A44" s="64">
        <f t="shared" si="3"/>
        <v>17</v>
      </c>
      <c r="B44" s="256" t="str">
        <f>+'Dramakan hosqer'!B50</f>
        <v>Գնումների համակարգողի ծառայության գծով</v>
      </c>
      <c r="C44" s="246"/>
      <c r="D44" s="247">
        <f>+'Dramakan hosqer'!F50</f>
        <v>0</v>
      </c>
      <c r="E44" s="247">
        <f t="shared" si="0"/>
        <v>0</v>
      </c>
      <c r="F44" s="523"/>
      <c r="G44" s="127"/>
      <c r="H44" s="114"/>
      <c r="I44" s="114"/>
      <c r="J44" s="114"/>
      <c r="K44" s="114"/>
      <c r="L44" s="114"/>
      <c r="M44" s="114"/>
      <c r="N44" s="121"/>
      <c r="O44" s="121"/>
      <c r="P44" s="121"/>
      <c r="Q44" s="121"/>
      <c r="R44" s="121"/>
      <c r="S44" s="121"/>
      <c r="T44" s="121"/>
    </row>
    <row r="45" spans="1:20" s="62" customFormat="1" ht="36" customHeight="1">
      <c r="A45" s="64">
        <f t="shared" si="3"/>
        <v>18</v>
      </c>
      <c r="B45" s="256" t="str">
        <f>+'Dramakan hosqer'!B51</f>
        <v>Համակարգիչների տեխնիկական սպասարկման գծով</v>
      </c>
      <c r="C45" s="246">
        <v>6</v>
      </c>
      <c r="D45" s="247">
        <f>+'Dramakan hosqer'!F51</f>
        <v>16</v>
      </c>
      <c r="E45" s="247">
        <f t="shared" si="0"/>
        <v>10</v>
      </c>
      <c r="F45" s="523"/>
      <c r="G45" s="127"/>
      <c r="H45" s="114"/>
      <c r="I45" s="114"/>
      <c r="J45" s="114"/>
      <c r="K45" s="114"/>
      <c r="L45" s="114"/>
      <c r="M45" s="114"/>
      <c r="N45" s="121"/>
      <c r="O45" s="121"/>
      <c r="P45" s="121"/>
      <c r="Q45" s="121"/>
      <c r="R45" s="121"/>
      <c r="S45" s="121"/>
      <c r="T45" s="121"/>
    </row>
    <row r="46" spans="1:20" s="62" customFormat="1" ht="36" customHeight="1">
      <c r="A46" s="64">
        <f t="shared" si="3"/>
        <v>19</v>
      </c>
      <c r="B46" s="256" t="str">
        <f>+'Dramakan hosqer'!B52</f>
        <v>Համակարգչային ծրագրի և կայքի սպասարկման գծով</v>
      </c>
      <c r="C46" s="246">
        <v>95</v>
      </c>
      <c r="D46" s="247">
        <f>+'Dramakan hosqer'!F52</f>
        <v>95</v>
      </c>
      <c r="E46" s="247">
        <f t="shared" si="0"/>
        <v>0</v>
      </c>
      <c r="F46" s="246"/>
      <c r="G46" s="49"/>
      <c r="H46" s="114"/>
      <c r="I46" s="114"/>
      <c r="J46" s="114"/>
      <c r="K46" s="114"/>
      <c r="L46" s="114"/>
      <c r="M46" s="114"/>
      <c r="N46" s="121"/>
      <c r="O46" s="121"/>
      <c r="P46" s="121"/>
      <c r="Q46" s="121"/>
      <c r="R46" s="121"/>
      <c r="S46" s="121"/>
      <c r="T46" s="121"/>
    </row>
    <row r="47" spans="1:20" s="62" customFormat="1" ht="36" customHeight="1">
      <c r="A47" s="64">
        <f t="shared" si="3"/>
        <v>20</v>
      </c>
      <c r="B47" s="256" t="str">
        <f>+'Dramakan hosqer'!B53</f>
        <v>էլ․ստորագրության գծով</v>
      </c>
      <c r="C47" s="246">
        <v>3</v>
      </c>
      <c r="D47" s="247">
        <f>+'Dramakan hosqer'!F53</f>
        <v>3</v>
      </c>
      <c r="E47" s="247">
        <f t="shared" si="0"/>
        <v>0</v>
      </c>
      <c r="F47" s="246"/>
      <c r="G47" s="127"/>
      <c r="H47" s="114"/>
      <c r="I47" s="114"/>
      <c r="J47" s="114"/>
      <c r="K47" s="114"/>
      <c r="L47" s="114"/>
      <c r="M47" s="114"/>
      <c r="N47" s="121"/>
      <c r="O47" s="121"/>
      <c r="P47" s="121"/>
      <c r="Q47" s="121"/>
      <c r="R47" s="121"/>
      <c r="S47" s="121"/>
      <c r="T47" s="121"/>
    </row>
    <row r="48" spans="1:20" s="62" customFormat="1" ht="36" hidden="1" customHeight="1">
      <c r="A48" s="64">
        <f t="shared" si="3"/>
        <v>21</v>
      </c>
      <c r="B48" s="256" t="str">
        <f>+'Dramakan hosqer'!B54</f>
        <v>Հայտարարության գծով</v>
      </c>
      <c r="C48" s="246"/>
      <c r="D48" s="247">
        <f>+'Dramakan hosqer'!F54</f>
        <v>0</v>
      </c>
      <c r="E48" s="247">
        <f t="shared" si="0"/>
        <v>0</v>
      </c>
      <c r="F48" s="246"/>
      <c r="G48" s="127"/>
      <c r="H48" s="114"/>
      <c r="I48" s="114"/>
      <c r="J48" s="114"/>
      <c r="K48" s="114"/>
      <c r="L48" s="114"/>
      <c r="M48" s="114"/>
      <c r="N48" s="121"/>
      <c r="O48" s="121"/>
      <c r="P48" s="121"/>
      <c r="Q48" s="121"/>
      <c r="R48" s="121"/>
      <c r="S48" s="121"/>
      <c r="T48" s="121"/>
    </row>
    <row r="49" spans="1:20" s="62" customFormat="1" ht="36" hidden="1" customHeight="1">
      <c r="A49" s="64">
        <f t="shared" si="3"/>
        <v>22</v>
      </c>
      <c r="B49" s="256" t="str">
        <f>+'Dramakan hosqer'!B55</f>
        <v>Բաժանորդագրության գծով</v>
      </c>
      <c r="C49" s="246"/>
      <c r="D49" s="247">
        <f>+'Dramakan hosqer'!F55</f>
        <v>0</v>
      </c>
      <c r="E49" s="247">
        <f t="shared" si="0"/>
        <v>0</v>
      </c>
      <c r="F49" s="246"/>
      <c r="G49" s="127"/>
      <c r="H49" s="114"/>
      <c r="I49" s="114"/>
      <c r="J49" s="114"/>
      <c r="K49" s="114"/>
      <c r="L49" s="114"/>
      <c r="M49" s="114"/>
      <c r="N49" s="121"/>
      <c r="O49" s="121"/>
      <c r="P49" s="121"/>
      <c r="Q49" s="121"/>
      <c r="R49" s="121"/>
      <c r="S49" s="121"/>
      <c r="T49" s="121"/>
    </row>
    <row r="50" spans="1:20" s="62" customFormat="1" ht="36" customHeight="1">
      <c r="A50" s="64">
        <f t="shared" si="3"/>
        <v>23</v>
      </c>
      <c r="B50" s="256" t="str">
        <f>+'Dramakan hosqer'!B56</f>
        <v>Վերապատրաստման գծով</v>
      </c>
      <c r="C50" s="246">
        <v>60</v>
      </c>
      <c r="D50" s="247">
        <f>+'Dramakan hosqer'!F56</f>
        <v>0</v>
      </c>
      <c r="E50" s="247">
        <f t="shared" si="0"/>
        <v>-60</v>
      </c>
      <c r="F50" s="246"/>
      <c r="G50" s="127"/>
      <c r="H50" s="114"/>
      <c r="I50" s="114"/>
      <c r="J50" s="114"/>
      <c r="K50" s="114"/>
      <c r="L50" s="114"/>
      <c r="M50" s="114"/>
      <c r="N50" s="121"/>
      <c r="O50" s="121"/>
      <c r="P50" s="121"/>
      <c r="Q50" s="121"/>
      <c r="R50" s="121"/>
      <c r="S50" s="121"/>
      <c r="T50" s="121"/>
    </row>
    <row r="51" spans="1:20" s="62" customFormat="1" ht="36" hidden="1" customHeight="1">
      <c r="A51" s="64">
        <f t="shared" si="3"/>
        <v>24</v>
      </c>
      <c r="B51" s="256" t="str">
        <f>+'Dramakan hosqer'!B57</f>
        <v>Միջոցառումների գծով</v>
      </c>
      <c r="C51" s="246"/>
      <c r="D51" s="247">
        <f>+'Dramakan hosqer'!F57</f>
        <v>0</v>
      </c>
      <c r="E51" s="247">
        <f>D51-C51</f>
        <v>0</v>
      </c>
      <c r="F51" s="246"/>
      <c r="G51" s="127"/>
      <c r="H51" s="114"/>
      <c r="I51" s="114"/>
      <c r="J51" s="114"/>
      <c r="K51" s="114"/>
      <c r="L51" s="114"/>
      <c r="M51" s="114"/>
      <c r="N51" s="121"/>
      <c r="O51" s="121"/>
      <c r="P51" s="121"/>
      <c r="Q51" s="121"/>
      <c r="R51" s="121"/>
      <c r="S51" s="121"/>
      <c r="T51" s="121"/>
    </row>
    <row r="52" spans="1:20" s="62" customFormat="1" ht="36" hidden="1" customHeight="1">
      <c r="A52" s="64">
        <f t="shared" si="3"/>
        <v>25</v>
      </c>
      <c r="B52" s="256">
        <f>+'Dramakan hosqer'!B58</f>
        <v>0</v>
      </c>
      <c r="C52" s="246"/>
      <c r="D52" s="247">
        <f>+'Dramakan hosqer'!F58</f>
        <v>0</v>
      </c>
      <c r="E52" s="247">
        <f t="shared" si="0"/>
        <v>0</v>
      </c>
      <c r="F52" s="246"/>
      <c r="G52" s="127"/>
      <c r="H52" s="114"/>
      <c r="I52" s="114"/>
      <c r="J52" s="114"/>
      <c r="K52" s="114"/>
      <c r="L52" s="114"/>
      <c r="M52" s="114"/>
      <c r="N52" s="121"/>
      <c r="O52" s="121"/>
      <c r="P52" s="121"/>
      <c r="Q52" s="121"/>
      <c r="R52" s="121"/>
      <c r="S52" s="121"/>
      <c r="T52" s="121"/>
    </row>
    <row r="53" spans="1:20" s="62" customFormat="1" ht="36" hidden="1" customHeight="1">
      <c r="A53" s="64">
        <f t="shared" si="3"/>
        <v>26</v>
      </c>
      <c r="B53" s="256">
        <f>+'Dramakan hosqer'!B59</f>
        <v>0</v>
      </c>
      <c r="C53" s="246"/>
      <c r="D53" s="247">
        <f>+'Dramakan hosqer'!F59</f>
        <v>0</v>
      </c>
      <c r="E53" s="247">
        <f t="shared" si="0"/>
        <v>0</v>
      </c>
      <c r="F53" s="246"/>
      <c r="G53" s="127"/>
      <c r="H53" s="114"/>
      <c r="I53" s="114"/>
      <c r="J53" s="114"/>
      <c r="K53" s="114"/>
      <c r="L53" s="114"/>
      <c r="M53" s="114"/>
      <c r="N53" s="121"/>
      <c r="O53" s="121"/>
      <c r="P53" s="121"/>
      <c r="Q53" s="121"/>
      <c r="R53" s="121"/>
      <c r="S53" s="121"/>
      <c r="T53" s="121"/>
    </row>
    <row r="54" spans="1:20" s="61" customFormat="1" ht="36" hidden="1" customHeight="1">
      <c r="A54" s="64">
        <f t="shared" si="3"/>
        <v>27</v>
      </c>
      <c r="B54" s="294">
        <f>+'Dramakan hosqer'!B60</f>
        <v>0</v>
      </c>
      <c r="C54" s="246"/>
      <c r="D54" s="246">
        <f>+'Dramakan hosqer'!F60</f>
        <v>0</v>
      </c>
      <c r="E54" s="246">
        <f>D54-C54</f>
        <v>0</v>
      </c>
      <c r="F54" s="246"/>
      <c r="G54" s="127"/>
      <c r="H54" s="114"/>
      <c r="I54" s="114"/>
      <c r="J54" s="114"/>
      <c r="K54" s="114"/>
      <c r="L54" s="114"/>
      <c r="M54" s="114"/>
      <c r="N54" s="121"/>
      <c r="O54" s="121"/>
      <c r="P54" s="121"/>
      <c r="Q54" s="121"/>
      <c r="R54" s="121"/>
      <c r="S54" s="121"/>
      <c r="T54" s="121"/>
    </row>
    <row r="55" spans="1:20" s="61" customFormat="1" ht="36" hidden="1" customHeight="1">
      <c r="A55" s="64">
        <f t="shared" si="3"/>
        <v>28</v>
      </c>
      <c r="B55" s="294">
        <f>+'Dramakan hosqer'!B61</f>
        <v>0</v>
      </c>
      <c r="C55" s="246"/>
      <c r="D55" s="246">
        <f>+'Dramakan hosqer'!F61</f>
        <v>0</v>
      </c>
      <c r="E55" s="246">
        <f>D55-C55</f>
        <v>0</v>
      </c>
      <c r="F55" s="246"/>
      <c r="G55" s="403" t="s">
        <v>215</v>
      </c>
      <c r="H55" s="114"/>
      <c r="I55" s="114"/>
      <c r="J55" s="114"/>
      <c r="K55" s="114"/>
      <c r="L55" s="114"/>
      <c r="M55" s="114"/>
      <c r="N55" s="121"/>
      <c r="O55" s="121"/>
      <c r="P55" s="121"/>
      <c r="Q55" s="121"/>
      <c r="R55" s="121"/>
      <c r="S55" s="121"/>
      <c r="T55" s="121"/>
    </row>
    <row r="56" spans="1:20" s="62" customFormat="1" ht="36" hidden="1" customHeight="1">
      <c r="A56" s="64">
        <f t="shared" si="3"/>
        <v>29</v>
      </c>
      <c r="B56" s="256" t="str">
        <f>+'Dramakan hosqer'!B62</f>
        <v>Հարկային պարտավորությունների գծով, այդ թվում՝</v>
      </c>
      <c r="C56" s="247">
        <f>SUM(C57:C59)</f>
        <v>0</v>
      </c>
      <c r="D56" s="247">
        <f>SUM(D57:D59)</f>
        <v>0</v>
      </c>
      <c r="E56" s="246">
        <f>D56-C56</f>
        <v>0</v>
      </c>
      <c r="F56" s="246"/>
      <c r="G56" s="410"/>
      <c r="H56" s="411"/>
      <c r="I56" s="114"/>
      <c r="J56" s="114"/>
      <c r="K56" s="114"/>
      <c r="L56" s="114"/>
      <c r="M56" s="114"/>
      <c r="N56" s="121"/>
      <c r="O56" s="121"/>
      <c r="P56" s="121"/>
      <c r="Q56" s="121"/>
      <c r="R56" s="121"/>
      <c r="S56" s="121"/>
      <c r="T56" s="121"/>
    </row>
    <row r="57" spans="1:20" s="154" customFormat="1" ht="36" hidden="1" customHeight="1">
      <c r="A57" s="14">
        <v>31.1</v>
      </c>
      <c r="B57" s="428" t="str">
        <f>+'Dramakan hosqer'!B63</f>
        <v>շահութահարկի գծով</v>
      </c>
      <c r="C57" s="235"/>
      <c r="D57" s="252">
        <f>+'Dramakan hosqer'!F63</f>
        <v>0</v>
      </c>
      <c r="E57" s="235">
        <f>D57-C57</f>
        <v>0</v>
      </c>
      <c r="F57" s="235"/>
      <c r="G57" s="159"/>
      <c r="H57" s="160"/>
      <c r="I57" s="160"/>
      <c r="J57" s="160"/>
      <c r="K57" s="160"/>
      <c r="L57" s="160"/>
      <c r="M57" s="160"/>
      <c r="N57" s="161"/>
      <c r="O57" s="161"/>
      <c r="P57" s="161"/>
      <c r="Q57" s="161"/>
      <c r="R57" s="161"/>
      <c r="S57" s="161"/>
      <c r="T57" s="161"/>
    </row>
    <row r="58" spans="1:20" s="154" customFormat="1" ht="36" hidden="1" customHeight="1">
      <c r="A58" s="14">
        <v>31.2</v>
      </c>
      <c r="B58" s="428" t="str">
        <f>+'Dramakan hosqer'!B64</f>
        <v>ԱԱՀ-ի գծով</v>
      </c>
      <c r="C58" s="235"/>
      <c r="D58" s="252">
        <f>+'Dramakan hosqer'!F64</f>
        <v>0</v>
      </c>
      <c r="E58" s="252">
        <f t="shared" si="0"/>
        <v>0</v>
      </c>
      <c r="F58" s="235"/>
      <c r="G58" s="162"/>
      <c r="H58" s="160"/>
      <c r="I58" s="160"/>
      <c r="J58" s="160"/>
      <c r="K58" s="160"/>
      <c r="L58" s="160"/>
      <c r="M58" s="160"/>
      <c r="N58" s="161"/>
      <c r="O58" s="161"/>
      <c r="P58" s="161"/>
      <c r="Q58" s="161"/>
      <c r="R58" s="161"/>
      <c r="S58" s="161"/>
      <c r="T58" s="161"/>
    </row>
    <row r="59" spans="1:20" s="154" customFormat="1" ht="36" hidden="1" customHeight="1">
      <c r="A59" s="14">
        <v>31.3</v>
      </c>
      <c r="B59" s="428" t="str">
        <f>+'Dramakan hosqer'!B65</f>
        <v xml:space="preserve">չփոխհատուցվող հարկերի գծով </v>
      </c>
      <c r="C59" s="235"/>
      <c r="D59" s="252">
        <f>+'Dramakan hosqer'!F65</f>
        <v>0</v>
      </c>
      <c r="E59" s="252">
        <f t="shared" si="0"/>
        <v>0</v>
      </c>
      <c r="F59" s="235"/>
      <c r="G59" s="162"/>
      <c r="H59" s="160"/>
      <c r="I59" s="160"/>
      <c r="J59" s="160"/>
      <c r="K59" s="160"/>
      <c r="L59" s="160"/>
      <c r="M59" s="160"/>
      <c r="N59" s="161"/>
      <c r="O59" s="161"/>
      <c r="P59" s="161"/>
      <c r="Q59" s="161"/>
      <c r="R59" s="161"/>
      <c r="S59" s="161"/>
      <c r="T59" s="161"/>
    </row>
    <row r="60" spans="1:20" s="62" customFormat="1" ht="36" customHeight="1">
      <c r="A60" s="72">
        <f>+A56+1</f>
        <v>30</v>
      </c>
      <c r="B60" s="248" t="str">
        <f>+'Dramakan hosqer'!B66</f>
        <v>Կրեդիտորական պարտքի մարման գծով</v>
      </c>
      <c r="C60" s="246">
        <v>70.599999999999994</v>
      </c>
      <c r="D60" s="247">
        <f>+'Dramakan hosqer'!F66</f>
        <v>69.3</v>
      </c>
      <c r="E60" s="247">
        <f t="shared" si="0"/>
        <v>-1.2999999999999972</v>
      </c>
      <c r="F60" s="246"/>
      <c r="G60" s="127"/>
      <c r="H60" s="114"/>
      <c r="I60" s="114"/>
      <c r="J60" s="114"/>
      <c r="K60" s="114"/>
      <c r="L60" s="114"/>
      <c r="M60" s="114"/>
      <c r="N60" s="121"/>
      <c r="O60" s="121"/>
      <c r="P60" s="121"/>
      <c r="Q60" s="121"/>
      <c r="R60" s="121"/>
      <c r="S60" s="121"/>
      <c r="T60" s="121"/>
    </row>
    <row r="61" spans="1:20" s="62" customFormat="1" ht="36" hidden="1" customHeight="1">
      <c r="A61" s="72">
        <f>+A60+1</f>
        <v>31</v>
      </c>
      <c r="B61" s="248" t="str">
        <f>+'Dramakan hosqer'!B67</f>
        <v>Այլ արտահոսքերի գծով</v>
      </c>
      <c r="C61" s="246"/>
      <c r="D61" s="247">
        <f>+'Dramakan hosqer'!F67</f>
        <v>0</v>
      </c>
      <c r="E61" s="247">
        <f t="shared" si="0"/>
        <v>0</v>
      </c>
      <c r="F61" s="246"/>
      <c r="G61" s="109" t="s">
        <v>190</v>
      </c>
      <c r="H61" s="114"/>
      <c r="I61" s="114"/>
      <c r="J61" s="114"/>
      <c r="K61" s="114"/>
      <c r="L61" s="114"/>
      <c r="M61" s="114"/>
      <c r="N61" s="121"/>
      <c r="O61" s="121"/>
      <c r="P61" s="121"/>
      <c r="Q61" s="121"/>
      <c r="R61" s="121"/>
      <c r="S61" s="121"/>
      <c r="T61" s="121"/>
    </row>
    <row r="62" spans="1:20" s="62" customFormat="1" ht="36" customHeight="1">
      <c r="A62" s="158" t="s">
        <v>54</v>
      </c>
      <c r="B62" s="13" t="s">
        <v>57</v>
      </c>
      <c r="C62" s="249">
        <f>+C63+C72</f>
        <v>15</v>
      </c>
      <c r="D62" s="249">
        <f>+D63+D72</f>
        <v>330</v>
      </c>
      <c r="E62" s="249">
        <f t="shared" si="0"/>
        <v>315</v>
      </c>
      <c r="F62" s="234"/>
      <c r="G62" s="127"/>
      <c r="H62" s="114"/>
      <c r="I62" s="114"/>
      <c r="J62" s="114"/>
      <c r="K62" s="114"/>
      <c r="L62" s="114"/>
      <c r="M62" s="114"/>
      <c r="N62" s="121"/>
      <c r="O62" s="121"/>
      <c r="P62" s="121"/>
      <c r="Q62" s="121"/>
      <c r="R62" s="121"/>
      <c r="S62" s="121"/>
      <c r="T62" s="121"/>
    </row>
    <row r="63" spans="1:20" s="62" customFormat="1" ht="36" customHeight="1">
      <c r="A63" s="72">
        <v>1</v>
      </c>
      <c r="B63" s="250" t="str">
        <f>+'Dramakan hosqer'!B69</f>
        <v>Հիմնական միջոցների ձեռքբերում, այդ թվում՝</v>
      </c>
      <c r="C63" s="247">
        <f>SUM(C64:C71)</f>
        <v>15</v>
      </c>
      <c r="D63" s="247">
        <f>SUM(D64:D71)</f>
        <v>330</v>
      </c>
      <c r="E63" s="247">
        <f t="shared" si="0"/>
        <v>315</v>
      </c>
      <c r="F63" s="523" t="s">
        <v>274</v>
      </c>
      <c r="G63" s="127"/>
      <c r="H63" s="114"/>
      <c r="I63" s="114"/>
      <c r="J63" s="114"/>
      <c r="K63" s="114"/>
      <c r="L63" s="114"/>
      <c r="M63" s="114"/>
      <c r="N63" s="121"/>
      <c r="O63" s="121"/>
      <c r="P63" s="121"/>
      <c r="Q63" s="121"/>
      <c r="R63" s="121"/>
      <c r="S63" s="121"/>
      <c r="T63" s="121"/>
    </row>
    <row r="64" spans="1:20" s="62" customFormat="1" ht="36" hidden="1" customHeight="1">
      <c r="A64" s="72">
        <v>1.1000000000000001</v>
      </c>
      <c r="B64" s="250" t="str">
        <f>+'Dramakan hosqer'!B70</f>
        <v>գրասենյակային և տնտեսական գույք</v>
      </c>
      <c r="C64" s="246"/>
      <c r="D64" s="247">
        <f>+'Dramakan hosqer'!F70</f>
        <v>0</v>
      </c>
      <c r="E64" s="247">
        <f t="shared" ref="E64:E79" si="4">D64-C64</f>
        <v>0</v>
      </c>
      <c r="F64" s="246"/>
      <c r="G64" s="127"/>
      <c r="H64" s="114"/>
      <c r="I64" s="114"/>
      <c r="J64" s="114"/>
      <c r="K64" s="114"/>
      <c r="L64" s="114"/>
      <c r="M64" s="114"/>
      <c r="N64" s="121"/>
      <c r="O64" s="121"/>
      <c r="P64" s="121"/>
      <c r="Q64" s="121"/>
      <c r="R64" s="121"/>
      <c r="S64" s="121"/>
      <c r="T64" s="121"/>
    </row>
    <row r="65" spans="1:20" s="62" customFormat="1" ht="36" customHeight="1">
      <c r="A65" s="72">
        <v>1.1000000000000001</v>
      </c>
      <c r="B65" s="250" t="str">
        <f>+'Dramakan hosqer'!B71</f>
        <v>համակարգչային սարքավորումներ / տեխնիկա</v>
      </c>
      <c r="C65" s="246">
        <v>0</v>
      </c>
      <c r="D65" s="247">
        <f>+'Dramakan hosqer'!F71</f>
        <v>315</v>
      </c>
      <c r="E65" s="247">
        <f>D65-C65</f>
        <v>315</v>
      </c>
      <c r="F65" s="246"/>
      <c r="G65" s="127"/>
      <c r="H65" s="114"/>
      <c r="I65" s="114"/>
      <c r="J65" s="114"/>
      <c r="K65" s="114"/>
      <c r="L65" s="114"/>
      <c r="M65" s="114"/>
      <c r="N65" s="121"/>
      <c r="O65" s="121"/>
      <c r="P65" s="121"/>
      <c r="Q65" s="121"/>
      <c r="R65" s="121"/>
      <c r="S65" s="121"/>
      <c r="T65" s="121"/>
    </row>
    <row r="66" spans="1:20" s="62" customFormat="1" ht="36" hidden="1" customHeight="1">
      <c r="A66" s="72">
        <v>1.3</v>
      </c>
      <c r="B66" s="250" t="str">
        <f>+'Dramakan hosqer'!B72</f>
        <v>մեքենաներ և սարքավորումներ</v>
      </c>
      <c r="C66" s="246"/>
      <c r="D66" s="247">
        <f>+'Dramakan hosqer'!F72</f>
        <v>0</v>
      </c>
      <c r="E66" s="247">
        <f t="shared" si="4"/>
        <v>0</v>
      </c>
      <c r="F66" s="246"/>
      <c r="G66" s="127"/>
      <c r="H66" s="114"/>
      <c r="I66" s="114"/>
      <c r="J66" s="114"/>
      <c r="K66" s="114"/>
      <c r="L66" s="114"/>
      <c r="M66" s="114"/>
      <c r="N66" s="121"/>
      <c r="O66" s="121"/>
      <c r="P66" s="121"/>
      <c r="Q66" s="121"/>
      <c r="R66" s="121"/>
      <c r="S66" s="121"/>
      <c r="T66" s="121"/>
    </row>
    <row r="67" spans="1:20" s="62" customFormat="1" ht="36" hidden="1" customHeight="1">
      <c r="A67" s="72">
        <v>1.4</v>
      </c>
      <c r="B67" s="250" t="str">
        <f>+'Dramakan hosqer'!B73</f>
        <v>երաժշտական գործիքներ</v>
      </c>
      <c r="C67" s="246"/>
      <c r="D67" s="247">
        <f>+'Dramakan hosqer'!F73</f>
        <v>0</v>
      </c>
      <c r="E67" s="247">
        <f>D67-C67</f>
        <v>0</v>
      </c>
      <c r="F67" s="246"/>
      <c r="G67" s="127"/>
      <c r="H67" s="114"/>
      <c r="I67" s="114"/>
      <c r="J67" s="114"/>
      <c r="K67" s="114"/>
      <c r="L67" s="114"/>
      <c r="M67" s="114"/>
      <c r="N67" s="121"/>
      <c r="O67" s="121"/>
      <c r="P67" s="121"/>
      <c r="Q67" s="121"/>
      <c r="R67" s="121"/>
      <c r="S67" s="121"/>
      <c r="T67" s="121"/>
    </row>
    <row r="68" spans="1:20" s="62" customFormat="1" ht="36" hidden="1" customHeight="1">
      <c r="A68" s="72">
        <v>1.5</v>
      </c>
      <c r="B68" s="250" t="str">
        <f>+'Dramakan hosqer'!B74</f>
        <v>սպորտային գույք</v>
      </c>
      <c r="C68" s="246"/>
      <c r="D68" s="247">
        <f>+'Dramakan hosqer'!F74</f>
        <v>0</v>
      </c>
      <c r="E68" s="247">
        <f t="shared" si="4"/>
        <v>0</v>
      </c>
      <c r="F68" s="246"/>
      <c r="G68" s="127"/>
      <c r="H68" s="114"/>
      <c r="I68" s="114"/>
      <c r="J68" s="114"/>
      <c r="K68" s="114"/>
      <c r="L68" s="114"/>
      <c r="M68" s="114"/>
      <c r="N68" s="121"/>
      <c r="O68" s="121"/>
      <c r="P68" s="121"/>
      <c r="Q68" s="121"/>
      <c r="R68" s="121"/>
      <c r="S68" s="121"/>
      <c r="T68" s="121"/>
    </row>
    <row r="69" spans="1:20" s="61" customFormat="1" ht="36" hidden="1" customHeight="1">
      <c r="A69" s="72">
        <v>1.6</v>
      </c>
      <c r="B69" s="251" t="str">
        <f>+'Dramakan hosqer'!B75</f>
        <v>գրականություն</v>
      </c>
      <c r="C69" s="246"/>
      <c r="D69" s="246">
        <f>+'Dramakan hosqer'!F75</f>
        <v>0</v>
      </c>
      <c r="E69" s="246">
        <f>D69-C69</f>
        <v>0</v>
      </c>
      <c r="F69" s="246"/>
      <c r="G69" s="127"/>
      <c r="H69" s="114"/>
      <c r="I69" s="114"/>
      <c r="J69" s="114"/>
      <c r="K69" s="114"/>
      <c r="L69" s="114"/>
      <c r="M69" s="114"/>
      <c r="N69" s="121"/>
      <c r="O69" s="121"/>
      <c r="P69" s="121"/>
      <c r="Q69" s="121"/>
      <c r="R69" s="121"/>
      <c r="S69" s="121"/>
      <c r="T69" s="121"/>
    </row>
    <row r="70" spans="1:20" s="61" customFormat="1" ht="36" hidden="1" customHeight="1">
      <c r="A70" s="72">
        <v>1.7</v>
      </c>
      <c r="B70" s="251" t="str">
        <f>+'Dramakan hosqer'!B76</f>
        <v>մոնիտոր</v>
      </c>
      <c r="C70" s="246">
        <v>0</v>
      </c>
      <c r="D70" s="246"/>
      <c r="E70" s="246">
        <f t="shared" ref="E70:E71" si="5">D70-C70</f>
        <v>0</v>
      </c>
      <c r="F70" s="246"/>
      <c r="G70" s="127"/>
      <c r="H70" s="114"/>
      <c r="I70" s="114"/>
      <c r="J70" s="114"/>
      <c r="K70" s="114"/>
      <c r="L70" s="114"/>
      <c r="M70" s="114"/>
      <c r="N70" s="121"/>
      <c r="O70" s="121"/>
      <c r="P70" s="121"/>
      <c r="Q70" s="121"/>
      <c r="R70" s="121"/>
      <c r="S70" s="121"/>
      <c r="T70" s="121"/>
    </row>
    <row r="71" spans="1:20" s="61" customFormat="1" ht="36" customHeight="1">
      <c r="A71" s="72">
        <v>1.2</v>
      </c>
      <c r="B71" s="251" t="s">
        <v>266</v>
      </c>
      <c r="C71" s="246">
        <v>15</v>
      </c>
      <c r="D71" s="246">
        <v>15</v>
      </c>
      <c r="E71" s="246">
        <f t="shared" si="5"/>
        <v>0</v>
      </c>
      <c r="F71" s="246"/>
      <c r="G71" s="60" t="s">
        <v>184</v>
      </c>
      <c r="H71" s="114"/>
      <c r="I71" s="114"/>
      <c r="J71" s="114"/>
      <c r="K71" s="114"/>
      <c r="L71" s="114"/>
      <c r="M71" s="114"/>
      <c r="N71" s="121"/>
      <c r="O71" s="121"/>
      <c r="P71" s="121"/>
      <c r="Q71" s="121"/>
      <c r="R71" s="121"/>
      <c r="S71" s="121"/>
      <c r="T71" s="121"/>
    </row>
    <row r="72" spans="1:20" s="73" customFormat="1" ht="36" hidden="1" customHeight="1">
      <c r="A72" s="72">
        <v>2</v>
      </c>
      <c r="B72" s="250" t="str">
        <f>+'Dramakan hosqer'!B78</f>
        <v>Հիմնական միջոցների հիմնական վերանորոգում, 
այդ թվում՝</v>
      </c>
      <c r="C72" s="247">
        <f>SUM(C73:C75)</f>
        <v>0</v>
      </c>
      <c r="D72" s="247">
        <f>SUM(D73:D75)</f>
        <v>0</v>
      </c>
      <c r="E72" s="246">
        <f>D72-C72</f>
        <v>0</v>
      </c>
      <c r="F72" s="246"/>
      <c r="G72" s="105"/>
      <c r="H72" s="114"/>
      <c r="I72" s="114"/>
      <c r="J72" s="114"/>
      <c r="K72" s="114"/>
      <c r="L72" s="114"/>
      <c r="M72" s="114"/>
      <c r="N72" s="121"/>
      <c r="O72" s="121"/>
      <c r="P72" s="121"/>
      <c r="Q72" s="121"/>
      <c r="R72" s="121"/>
      <c r="S72" s="121"/>
      <c r="T72" s="121"/>
    </row>
    <row r="73" spans="1:20" s="95" customFormat="1" ht="36" hidden="1" customHeight="1">
      <c r="A73" s="72">
        <v>2.1</v>
      </c>
      <c r="B73" s="250" t="str">
        <f>+'Dramakan hosqer'!B79</f>
        <v>ամրացված գույքի (շենք)</v>
      </c>
      <c r="C73" s="246"/>
      <c r="D73" s="247">
        <f>+'Dramakan hosqer'!F79</f>
        <v>0</v>
      </c>
      <c r="E73" s="247">
        <f t="shared" si="4"/>
        <v>0</v>
      </c>
      <c r="F73" s="246"/>
      <c r="G73" s="167"/>
      <c r="H73" s="108"/>
      <c r="I73" s="101"/>
      <c r="J73" s="101"/>
      <c r="K73" s="101"/>
      <c r="L73" s="101"/>
      <c r="M73" s="101"/>
      <c r="N73" s="101"/>
      <c r="O73" s="94"/>
      <c r="P73" s="94"/>
      <c r="Q73" s="94"/>
    </row>
    <row r="74" spans="1:20" s="62" customFormat="1" ht="36" hidden="1" customHeight="1">
      <c r="A74" s="72">
        <v>2.2000000000000002</v>
      </c>
      <c r="B74" s="250" t="str">
        <f>+'Dramakan hosqer'!B80</f>
        <v>հիմնական միջոցի</v>
      </c>
      <c r="C74" s="246"/>
      <c r="D74" s="247">
        <f>+'Dramakan hosqer'!F80</f>
        <v>0</v>
      </c>
      <c r="E74" s="247">
        <f t="shared" si="4"/>
        <v>0</v>
      </c>
      <c r="F74" s="246"/>
      <c r="G74" s="127"/>
      <c r="H74" s="114"/>
      <c r="I74" s="114"/>
      <c r="J74" s="114"/>
      <c r="K74" s="114"/>
      <c r="L74" s="114"/>
      <c r="M74" s="114"/>
      <c r="N74" s="121"/>
      <c r="O74" s="121"/>
      <c r="P74" s="121"/>
      <c r="Q74" s="121"/>
      <c r="R74" s="121"/>
      <c r="S74" s="121"/>
      <c r="T74" s="121"/>
    </row>
    <row r="75" spans="1:20" s="62" customFormat="1" ht="27.75" hidden="1" customHeight="1">
      <c r="A75" s="72">
        <v>2.2999999999999998</v>
      </c>
      <c r="B75" s="250" t="str">
        <f>+'Dramakan hosqer'!B81</f>
        <v>նախագծանախահաշվային փաստաթղթերի գծով</v>
      </c>
      <c r="C75" s="246"/>
      <c r="D75" s="247">
        <f>+'Dramakan hosqer'!F81</f>
        <v>0</v>
      </c>
      <c r="E75" s="247">
        <f t="shared" si="4"/>
        <v>0</v>
      </c>
      <c r="F75" s="246"/>
      <c r="G75" s="127"/>
      <c r="H75" s="114"/>
      <c r="I75" s="114"/>
      <c r="J75" s="114"/>
      <c r="K75" s="114"/>
      <c r="L75" s="114"/>
      <c r="M75" s="114"/>
      <c r="N75" s="121"/>
      <c r="O75" s="121"/>
      <c r="P75" s="121"/>
      <c r="Q75" s="121"/>
      <c r="R75" s="121"/>
      <c r="S75" s="121"/>
      <c r="T75" s="121"/>
    </row>
    <row r="76" spans="1:20" s="62" customFormat="1" ht="42.75" customHeight="1">
      <c r="A76" s="158" t="s">
        <v>55</v>
      </c>
      <c r="B76" s="13" t="s">
        <v>127</v>
      </c>
      <c r="C76" s="249">
        <f>SUM(C77:C78)</f>
        <v>36.1</v>
      </c>
      <c r="D76" s="249">
        <f>SUM(D77:D78)</f>
        <v>0</v>
      </c>
      <c r="E76" s="249">
        <f t="shared" si="4"/>
        <v>-36.1</v>
      </c>
      <c r="F76" s="234"/>
      <c r="G76" s="127"/>
      <c r="H76" s="114"/>
      <c r="I76" s="114"/>
      <c r="J76" s="114"/>
      <c r="K76" s="114"/>
      <c r="L76" s="114"/>
      <c r="M76" s="114"/>
      <c r="N76" s="121"/>
      <c r="O76" s="121"/>
      <c r="P76" s="121"/>
      <c r="Q76" s="121"/>
      <c r="R76" s="121"/>
      <c r="S76" s="121"/>
      <c r="T76" s="121"/>
    </row>
    <row r="77" spans="1:20" s="62" customFormat="1" ht="29.25" hidden="1" customHeight="1">
      <c r="A77" s="72">
        <v>1</v>
      </c>
      <c r="B77" s="298" t="str">
        <f>+'Dramakan hosqer'!B83</f>
        <v>Աշխատավարձի գծով</v>
      </c>
      <c r="C77" s="246"/>
      <c r="D77" s="246">
        <f>+'Dramakan hosqer'!F83</f>
        <v>0</v>
      </c>
      <c r="E77" s="246">
        <f>D77-C77</f>
        <v>0</v>
      </c>
      <c r="F77" s="246"/>
      <c r="G77" s="127"/>
      <c r="H77" s="114"/>
      <c r="I77" s="114"/>
      <c r="J77" s="114"/>
      <c r="K77" s="114"/>
      <c r="L77" s="114"/>
      <c r="M77" s="114"/>
      <c r="N77" s="121"/>
      <c r="O77" s="121"/>
      <c r="P77" s="121"/>
      <c r="Q77" s="121"/>
      <c r="R77" s="121"/>
      <c r="S77" s="121"/>
      <c r="T77" s="121"/>
    </row>
    <row r="78" spans="1:20" s="405" customFormat="1" ht="22.5" customHeight="1">
      <c r="A78" s="72">
        <v>1</v>
      </c>
      <c r="B78" s="294" t="s">
        <v>259</v>
      </c>
      <c r="C78" s="246">
        <v>36.1</v>
      </c>
      <c r="D78" s="246">
        <f>+'Dramakan hosqer'!F84</f>
        <v>0</v>
      </c>
      <c r="E78" s="246">
        <f>D78-C78</f>
        <v>-36.1</v>
      </c>
      <c r="F78" s="246"/>
      <c r="G78" s="105"/>
      <c r="H78" s="104"/>
      <c r="I78" s="104"/>
      <c r="J78" s="104"/>
      <c r="K78" s="104"/>
      <c r="L78" s="104"/>
      <c r="M78" s="104"/>
      <c r="N78" s="100"/>
      <c r="O78" s="100"/>
      <c r="P78" s="100"/>
      <c r="Q78" s="100"/>
      <c r="R78" s="100"/>
      <c r="S78" s="100"/>
      <c r="T78" s="100"/>
    </row>
    <row r="79" spans="1:20" s="39" customFormat="1" ht="41.25" customHeight="1">
      <c r="A79" s="12" t="s">
        <v>36</v>
      </c>
      <c r="B79" s="13" t="s">
        <v>37</v>
      </c>
      <c r="C79" s="249">
        <f>C6+C7-C19</f>
        <v>70.600000000005821</v>
      </c>
      <c r="D79" s="249">
        <f>D6+D7-D19</f>
        <v>0</v>
      </c>
      <c r="E79" s="249">
        <f t="shared" si="4"/>
        <v>-70.600000000005821</v>
      </c>
      <c r="F79" s="234"/>
      <c r="G79" s="130"/>
      <c r="H79" s="117"/>
      <c r="I79" s="117"/>
      <c r="J79" s="117"/>
      <c r="K79" s="117"/>
      <c r="L79" s="117"/>
      <c r="M79" s="117"/>
      <c r="N79" s="123"/>
      <c r="O79" s="123"/>
      <c r="P79" s="123"/>
      <c r="Q79" s="123"/>
      <c r="R79" s="123"/>
      <c r="S79" s="123"/>
      <c r="T79" s="123"/>
    </row>
    <row r="80" spans="1:20" s="21" customFormat="1" ht="46.5" customHeight="1">
      <c r="A80" s="37"/>
      <c r="B80" s="429"/>
      <c r="C80" s="37"/>
      <c r="D80" s="37"/>
      <c r="E80" s="37"/>
      <c r="F80" s="37"/>
      <c r="G80" s="126"/>
      <c r="H80" s="111"/>
      <c r="I80" s="111"/>
      <c r="J80" s="111"/>
      <c r="K80" s="111"/>
      <c r="L80" s="111"/>
      <c r="M80" s="111"/>
      <c r="N80" s="119"/>
      <c r="O80" s="119"/>
      <c r="P80" s="119"/>
      <c r="Q80" s="119"/>
      <c r="R80" s="119"/>
      <c r="S80" s="119"/>
      <c r="T80" s="119"/>
    </row>
    <row r="81" spans="1:20" s="21" customFormat="1" ht="25.5" customHeight="1">
      <c r="B81" s="17" t="s">
        <v>2</v>
      </c>
      <c r="C81" s="19"/>
      <c r="D81" s="550" t="str">
        <f>+'Ekamut-caxs'!D68</f>
        <v>Ն.Ղուկասյան</v>
      </c>
      <c r="E81" s="547"/>
      <c r="F81" s="291"/>
      <c r="G81" s="126"/>
      <c r="H81" s="111"/>
      <c r="I81" s="111"/>
      <c r="J81" s="111"/>
      <c r="K81" s="111"/>
      <c r="L81" s="111"/>
      <c r="M81" s="111"/>
      <c r="N81" s="119"/>
      <c r="O81" s="119"/>
      <c r="P81" s="119"/>
      <c r="Q81" s="119"/>
      <c r="R81" s="119"/>
      <c r="S81" s="119"/>
      <c r="T81" s="119"/>
    </row>
    <row r="82" spans="1:20" ht="13.5" customHeight="1">
      <c r="A82" s="21"/>
      <c r="B82" s="430" t="s">
        <v>4</v>
      </c>
      <c r="C82" s="21"/>
      <c r="D82" s="549" t="s">
        <v>91</v>
      </c>
      <c r="E82" s="549"/>
      <c r="F82" s="295"/>
    </row>
    <row r="83" spans="1:20" s="18" customFormat="1" ht="22.5" customHeight="1">
      <c r="A83" s="19"/>
      <c r="B83" s="431" t="s">
        <v>6</v>
      </c>
      <c r="C83" s="19"/>
      <c r="D83" s="547" t="str">
        <f>+'Ekamut-caxs'!D70</f>
        <v xml:space="preserve">      Հ.Տոնոյան</v>
      </c>
      <c r="E83" s="547"/>
      <c r="F83" s="291"/>
      <c r="G83" s="124"/>
      <c r="H83" s="110"/>
      <c r="I83" s="110"/>
      <c r="J83" s="110"/>
      <c r="K83" s="110"/>
      <c r="L83" s="110"/>
      <c r="M83" s="110"/>
      <c r="N83" s="118"/>
      <c r="O83" s="118"/>
      <c r="P83" s="118"/>
      <c r="Q83" s="118"/>
      <c r="R83" s="118"/>
      <c r="S83" s="118"/>
      <c r="T83" s="118"/>
    </row>
    <row r="84" spans="1:20" s="18" customFormat="1" ht="12" customHeight="1">
      <c r="A84" s="19"/>
      <c r="B84" s="429"/>
      <c r="C84" s="19"/>
      <c r="D84" s="549" t="s">
        <v>91</v>
      </c>
      <c r="E84" s="549"/>
      <c r="F84" s="295"/>
      <c r="G84" s="124"/>
      <c r="H84" s="110"/>
      <c r="I84" s="110"/>
      <c r="J84" s="110"/>
      <c r="K84" s="110"/>
      <c r="L84" s="110"/>
      <c r="M84" s="110"/>
      <c r="N84" s="118"/>
      <c r="O84" s="118"/>
      <c r="P84" s="118"/>
      <c r="Q84" s="118"/>
      <c r="R84" s="118"/>
      <c r="S84" s="118"/>
      <c r="T84" s="118"/>
    </row>
    <row r="85" spans="1:20" s="18" customFormat="1">
      <c r="A85" s="19"/>
      <c r="B85" s="432" t="s">
        <v>1</v>
      </c>
      <c r="C85" s="19"/>
      <c r="D85" s="19"/>
      <c r="E85" s="19"/>
      <c r="F85" s="19"/>
      <c r="G85" s="124"/>
      <c r="H85" s="110"/>
      <c r="I85" s="110"/>
      <c r="J85" s="110"/>
      <c r="K85" s="110"/>
      <c r="L85" s="110"/>
      <c r="M85" s="110"/>
      <c r="N85" s="118"/>
      <c r="O85" s="118"/>
      <c r="P85" s="118"/>
      <c r="Q85" s="118"/>
      <c r="R85" s="118"/>
      <c r="S85" s="118"/>
      <c r="T85" s="118"/>
    </row>
    <row r="86" spans="1:20" s="18" customFormat="1">
      <c r="B86" s="22"/>
      <c r="G86" s="124"/>
      <c r="H86" s="110"/>
      <c r="I86" s="110"/>
      <c r="J86" s="110"/>
      <c r="K86" s="110"/>
      <c r="L86" s="110"/>
      <c r="M86" s="110"/>
      <c r="N86" s="118"/>
      <c r="O86" s="118"/>
      <c r="P86" s="118"/>
      <c r="Q86" s="118"/>
      <c r="R86" s="118"/>
      <c r="S86" s="118"/>
      <c r="T86" s="118"/>
    </row>
    <row r="87" spans="1:20" s="18" customFormat="1">
      <c r="B87" s="22"/>
      <c r="G87" s="124"/>
      <c r="H87" s="110"/>
      <c r="I87" s="110"/>
      <c r="J87" s="110"/>
      <c r="K87" s="110"/>
      <c r="L87" s="110"/>
      <c r="M87" s="110"/>
      <c r="N87" s="118"/>
      <c r="O87" s="118"/>
      <c r="P87" s="118"/>
      <c r="Q87" s="118"/>
      <c r="R87" s="118"/>
      <c r="S87" s="118"/>
      <c r="T87" s="118"/>
    </row>
    <row r="88" spans="1:20" s="18" customFormat="1">
      <c r="B88" s="22"/>
      <c r="G88" s="124"/>
      <c r="H88" s="110"/>
      <c r="I88" s="110"/>
      <c r="J88" s="110"/>
      <c r="K88" s="110"/>
      <c r="L88" s="110"/>
      <c r="M88" s="110"/>
      <c r="N88" s="118"/>
      <c r="O88" s="118"/>
      <c r="P88" s="118"/>
      <c r="Q88" s="118"/>
      <c r="R88" s="118"/>
      <c r="S88" s="118"/>
      <c r="T88" s="118"/>
    </row>
    <row r="89" spans="1:20" s="18" customFormat="1">
      <c r="B89" s="22"/>
      <c r="G89" s="124"/>
      <c r="H89" s="110"/>
      <c r="I89" s="110"/>
      <c r="J89" s="110"/>
      <c r="K89" s="110"/>
      <c r="L89" s="110"/>
      <c r="M89" s="110"/>
      <c r="N89" s="118"/>
      <c r="O89" s="118"/>
      <c r="P89" s="118"/>
      <c r="Q89" s="118"/>
      <c r="R89" s="118"/>
      <c r="S89" s="118"/>
      <c r="T89" s="118"/>
    </row>
    <row r="90" spans="1:20" s="18" customFormat="1">
      <c r="B90" s="22"/>
      <c r="G90" s="124"/>
      <c r="H90" s="110"/>
      <c r="I90" s="110"/>
      <c r="J90" s="110"/>
      <c r="K90" s="110"/>
      <c r="L90" s="110"/>
      <c r="M90" s="110"/>
      <c r="N90" s="118"/>
      <c r="O90" s="118"/>
      <c r="P90" s="118"/>
      <c r="Q90" s="118"/>
      <c r="R90" s="118"/>
      <c r="S90" s="118"/>
      <c r="T90" s="118"/>
    </row>
    <row r="91" spans="1:20" s="18" customFormat="1">
      <c r="B91" s="22"/>
      <c r="G91" s="124"/>
      <c r="H91" s="110"/>
      <c r="I91" s="110"/>
      <c r="J91" s="110"/>
      <c r="K91" s="110"/>
      <c r="L91" s="110"/>
      <c r="M91" s="110"/>
      <c r="N91" s="118"/>
      <c r="O91" s="118"/>
      <c r="P91" s="118"/>
      <c r="Q91" s="118"/>
      <c r="R91" s="118"/>
      <c r="S91" s="118"/>
      <c r="T91" s="118"/>
    </row>
    <row r="92" spans="1:20" s="18" customFormat="1">
      <c r="B92" s="22"/>
      <c r="G92" s="124"/>
      <c r="H92" s="110"/>
      <c r="I92" s="110"/>
      <c r="J92" s="110"/>
      <c r="K92" s="110"/>
      <c r="L92" s="110"/>
      <c r="M92" s="110"/>
      <c r="N92" s="118"/>
      <c r="O92" s="118"/>
      <c r="P92" s="118"/>
      <c r="Q92" s="118"/>
      <c r="R92" s="118"/>
      <c r="S92" s="118"/>
      <c r="T92" s="118"/>
    </row>
    <row r="93" spans="1:20" s="18" customFormat="1">
      <c r="B93" s="22"/>
      <c r="G93" s="124"/>
      <c r="H93" s="110"/>
      <c r="I93" s="110"/>
      <c r="J93" s="110"/>
      <c r="K93" s="110"/>
      <c r="L93" s="110"/>
      <c r="M93" s="110"/>
      <c r="N93" s="118"/>
      <c r="O93" s="118"/>
      <c r="P93" s="118"/>
      <c r="Q93" s="118"/>
      <c r="R93" s="118"/>
      <c r="S93" s="118"/>
      <c r="T93" s="118"/>
    </row>
    <row r="94" spans="1:20" s="18" customFormat="1">
      <c r="B94" s="22"/>
      <c r="G94" s="124"/>
      <c r="H94" s="110"/>
      <c r="I94" s="110"/>
      <c r="J94" s="110"/>
      <c r="K94" s="110"/>
      <c r="L94" s="110"/>
      <c r="M94" s="110"/>
      <c r="N94" s="118"/>
      <c r="O94" s="118"/>
      <c r="P94" s="118"/>
      <c r="Q94" s="118"/>
      <c r="R94" s="118"/>
      <c r="S94" s="118"/>
      <c r="T94" s="118"/>
    </row>
    <row r="95" spans="1:20" s="18" customFormat="1">
      <c r="B95" s="22"/>
      <c r="G95" s="124"/>
      <c r="H95" s="110"/>
      <c r="I95" s="110"/>
      <c r="J95" s="110"/>
      <c r="K95" s="110"/>
      <c r="L95" s="110"/>
      <c r="M95" s="110"/>
      <c r="N95" s="118"/>
      <c r="O95" s="118"/>
      <c r="P95" s="118"/>
      <c r="Q95" s="118"/>
      <c r="R95" s="118"/>
      <c r="S95" s="118"/>
      <c r="T95" s="118"/>
    </row>
    <row r="96" spans="1:20" s="18" customFormat="1">
      <c r="B96" s="22"/>
      <c r="G96" s="124"/>
      <c r="H96" s="110"/>
      <c r="I96" s="110"/>
      <c r="J96" s="110"/>
      <c r="K96" s="110"/>
      <c r="L96" s="110"/>
      <c r="M96" s="110"/>
      <c r="N96" s="118"/>
      <c r="O96" s="118"/>
      <c r="P96" s="118"/>
      <c r="Q96" s="118"/>
      <c r="R96" s="118"/>
      <c r="S96" s="118"/>
      <c r="T96" s="118"/>
    </row>
    <row r="97" spans="2:20" s="18" customFormat="1">
      <c r="B97" s="22"/>
      <c r="G97" s="124"/>
      <c r="H97" s="110"/>
      <c r="I97" s="110"/>
      <c r="J97" s="110"/>
      <c r="K97" s="110"/>
      <c r="L97" s="110"/>
      <c r="M97" s="110"/>
      <c r="N97" s="118"/>
      <c r="O97" s="118"/>
      <c r="P97" s="118"/>
      <c r="Q97" s="118"/>
      <c r="R97" s="118"/>
      <c r="S97" s="118"/>
      <c r="T97" s="118"/>
    </row>
    <row r="98" spans="2:20" s="18" customFormat="1">
      <c r="B98" s="22"/>
      <c r="G98" s="124"/>
      <c r="H98" s="110"/>
      <c r="I98" s="110"/>
      <c r="J98" s="110"/>
      <c r="K98" s="110"/>
      <c r="L98" s="110"/>
      <c r="M98" s="110"/>
      <c r="N98" s="118"/>
      <c r="O98" s="118"/>
      <c r="P98" s="118"/>
      <c r="Q98" s="118"/>
      <c r="R98" s="118"/>
      <c r="S98" s="118"/>
      <c r="T98" s="118"/>
    </row>
    <row r="99" spans="2:20" s="18" customFormat="1">
      <c r="B99" s="22"/>
      <c r="G99" s="124"/>
      <c r="H99" s="110"/>
      <c r="I99" s="110"/>
      <c r="J99" s="110"/>
      <c r="K99" s="110"/>
      <c r="L99" s="110"/>
      <c r="M99" s="110"/>
      <c r="N99" s="118"/>
      <c r="O99" s="118"/>
      <c r="P99" s="118"/>
      <c r="Q99" s="118"/>
      <c r="R99" s="118"/>
      <c r="S99" s="118"/>
      <c r="T99" s="118"/>
    </row>
    <row r="100" spans="2:20" s="18" customFormat="1">
      <c r="B100" s="22"/>
      <c r="G100" s="124"/>
      <c r="H100" s="110"/>
      <c r="I100" s="110"/>
      <c r="J100" s="110"/>
      <c r="K100" s="110"/>
      <c r="L100" s="110"/>
      <c r="M100" s="110"/>
      <c r="N100" s="118"/>
      <c r="O100" s="118"/>
      <c r="P100" s="118"/>
      <c r="Q100" s="118"/>
      <c r="R100" s="118"/>
      <c r="S100" s="118"/>
      <c r="T100" s="118"/>
    </row>
    <row r="101" spans="2:20" s="18" customFormat="1">
      <c r="B101" s="22"/>
      <c r="G101" s="124"/>
      <c r="H101" s="110"/>
      <c r="I101" s="110"/>
      <c r="J101" s="110"/>
      <c r="K101" s="110"/>
      <c r="L101" s="110"/>
      <c r="M101" s="110"/>
      <c r="N101" s="118"/>
      <c r="O101" s="118"/>
      <c r="P101" s="118"/>
      <c r="Q101" s="118"/>
      <c r="R101" s="118"/>
      <c r="S101" s="118"/>
      <c r="T101" s="118"/>
    </row>
    <row r="102" spans="2:20" s="18" customFormat="1">
      <c r="B102" s="22"/>
      <c r="G102" s="124"/>
      <c r="H102" s="110"/>
      <c r="I102" s="110"/>
      <c r="J102" s="110"/>
      <c r="K102" s="110"/>
      <c r="L102" s="110"/>
      <c r="M102" s="110"/>
      <c r="N102" s="118"/>
      <c r="O102" s="118"/>
      <c r="P102" s="118"/>
      <c r="Q102" s="118"/>
      <c r="R102" s="118"/>
      <c r="S102" s="118"/>
      <c r="T102" s="118"/>
    </row>
    <row r="103" spans="2:20" s="18" customFormat="1">
      <c r="B103" s="22"/>
      <c r="G103" s="124"/>
      <c r="H103" s="110"/>
      <c r="I103" s="110"/>
      <c r="J103" s="110"/>
      <c r="K103" s="110"/>
      <c r="L103" s="110"/>
      <c r="M103" s="110"/>
      <c r="N103" s="118"/>
      <c r="O103" s="118"/>
      <c r="P103" s="118"/>
      <c r="Q103" s="118"/>
      <c r="R103" s="118"/>
      <c r="S103" s="118"/>
      <c r="T103" s="118"/>
    </row>
    <row r="104" spans="2:20" s="18" customFormat="1">
      <c r="B104" s="22"/>
      <c r="G104" s="124"/>
      <c r="H104" s="110"/>
      <c r="I104" s="110"/>
      <c r="J104" s="110"/>
      <c r="K104" s="110"/>
      <c r="L104" s="110"/>
      <c r="M104" s="110"/>
      <c r="N104" s="118"/>
      <c r="O104" s="118"/>
      <c r="P104" s="118"/>
      <c r="Q104" s="118"/>
      <c r="R104" s="118"/>
      <c r="S104" s="118"/>
      <c r="T104" s="118"/>
    </row>
    <row r="105" spans="2:20" s="18" customFormat="1">
      <c r="B105" s="22"/>
      <c r="G105" s="124"/>
      <c r="H105" s="110"/>
      <c r="I105" s="110"/>
      <c r="J105" s="110"/>
      <c r="K105" s="110"/>
      <c r="L105" s="110"/>
      <c r="M105" s="110"/>
      <c r="N105" s="118"/>
      <c r="O105" s="118"/>
      <c r="P105" s="118"/>
      <c r="Q105" s="118"/>
      <c r="R105" s="118"/>
      <c r="S105" s="118"/>
      <c r="T105" s="118"/>
    </row>
    <row r="106" spans="2:20" s="18" customFormat="1">
      <c r="B106" s="22"/>
      <c r="G106" s="124"/>
      <c r="H106" s="110"/>
      <c r="I106" s="110"/>
      <c r="J106" s="110"/>
      <c r="K106" s="110"/>
      <c r="L106" s="110"/>
      <c r="M106" s="110"/>
      <c r="N106" s="118"/>
      <c r="O106" s="118"/>
      <c r="P106" s="118"/>
      <c r="Q106" s="118"/>
      <c r="R106" s="118"/>
      <c r="S106" s="118"/>
      <c r="T106" s="118"/>
    </row>
    <row r="107" spans="2:20" s="18" customFormat="1">
      <c r="B107" s="22"/>
      <c r="G107" s="124"/>
      <c r="H107" s="110"/>
      <c r="I107" s="110"/>
      <c r="J107" s="110"/>
      <c r="K107" s="110"/>
      <c r="L107" s="110"/>
      <c r="M107" s="110"/>
      <c r="N107" s="118"/>
      <c r="O107" s="118"/>
      <c r="P107" s="118"/>
      <c r="Q107" s="118"/>
      <c r="R107" s="118"/>
      <c r="S107" s="118"/>
      <c r="T107" s="118"/>
    </row>
    <row r="108" spans="2:20" s="18" customFormat="1">
      <c r="B108" s="22"/>
      <c r="G108" s="124"/>
      <c r="H108" s="110"/>
      <c r="I108" s="110"/>
      <c r="J108" s="110"/>
      <c r="K108" s="110"/>
      <c r="L108" s="110"/>
      <c r="M108" s="110"/>
      <c r="N108" s="118"/>
      <c r="O108" s="118"/>
      <c r="P108" s="118"/>
      <c r="Q108" s="118"/>
      <c r="R108" s="118"/>
      <c r="S108" s="118"/>
      <c r="T108" s="118"/>
    </row>
    <row r="109" spans="2:20" s="18" customFormat="1">
      <c r="B109" s="22"/>
      <c r="G109" s="124"/>
      <c r="H109" s="110"/>
      <c r="I109" s="110"/>
      <c r="J109" s="110"/>
      <c r="K109" s="110"/>
      <c r="L109" s="110"/>
      <c r="M109" s="110"/>
      <c r="N109" s="118"/>
      <c r="O109" s="118"/>
      <c r="P109" s="118"/>
      <c r="Q109" s="118"/>
      <c r="R109" s="118"/>
      <c r="S109" s="118"/>
      <c r="T109" s="118"/>
    </row>
    <row r="110" spans="2:20" s="18" customFormat="1">
      <c r="B110" s="22"/>
      <c r="G110" s="124"/>
      <c r="H110" s="110"/>
      <c r="I110" s="110"/>
      <c r="J110" s="110"/>
      <c r="K110" s="110"/>
      <c r="L110" s="110"/>
      <c r="M110" s="110"/>
      <c r="N110" s="118"/>
      <c r="O110" s="118"/>
      <c r="P110" s="118"/>
      <c r="Q110" s="118"/>
      <c r="R110" s="118"/>
      <c r="S110" s="118"/>
      <c r="T110" s="118"/>
    </row>
    <row r="111" spans="2:20" s="18" customFormat="1">
      <c r="B111" s="22"/>
      <c r="G111" s="124"/>
      <c r="H111" s="110"/>
      <c r="I111" s="110"/>
      <c r="J111" s="110"/>
      <c r="K111" s="110"/>
      <c r="L111" s="110"/>
      <c r="M111" s="110"/>
      <c r="N111" s="118"/>
      <c r="O111" s="118"/>
      <c r="P111" s="118"/>
      <c r="Q111" s="118"/>
      <c r="R111" s="118"/>
      <c r="S111" s="118"/>
      <c r="T111" s="118"/>
    </row>
    <row r="112" spans="2:20" s="18" customFormat="1">
      <c r="B112" s="22"/>
      <c r="G112" s="124"/>
      <c r="H112" s="110"/>
      <c r="I112" s="110"/>
      <c r="J112" s="110"/>
      <c r="K112" s="110"/>
      <c r="L112" s="110"/>
      <c r="M112" s="110"/>
      <c r="N112" s="118"/>
      <c r="O112" s="118"/>
      <c r="P112" s="118"/>
      <c r="Q112" s="118"/>
      <c r="R112" s="118"/>
      <c r="S112" s="118"/>
      <c r="T112" s="118"/>
    </row>
    <row r="113" spans="2:20" s="18" customFormat="1">
      <c r="B113" s="22"/>
      <c r="G113" s="124"/>
      <c r="H113" s="110"/>
      <c r="I113" s="110"/>
      <c r="J113" s="110"/>
      <c r="K113" s="110"/>
      <c r="L113" s="110"/>
      <c r="M113" s="110"/>
      <c r="N113" s="118"/>
      <c r="O113" s="118"/>
      <c r="P113" s="118"/>
      <c r="Q113" s="118"/>
      <c r="R113" s="118"/>
      <c r="S113" s="118"/>
      <c r="T113" s="118"/>
    </row>
    <row r="114" spans="2:20" s="18" customFormat="1">
      <c r="B114" s="22"/>
      <c r="G114" s="124"/>
      <c r="H114" s="110"/>
      <c r="I114" s="110"/>
      <c r="J114" s="110"/>
      <c r="K114" s="110"/>
      <c r="L114" s="110"/>
      <c r="M114" s="110"/>
      <c r="N114" s="118"/>
      <c r="O114" s="118"/>
      <c r="P114" s="118"/>
      <c r="Q114" s="118"/>
      <c r="R114" s="118"/>
      <c r="S114" s="118"/>
      <c r="T114" s="118"/>
    </row>
    <row r="115" spans="2:20" s="18" customFormat="1">
      <c r="B115" s="22"/>
      <c r="G115" s="124"/>
      <c r="H115" s="110"/>
      <c r="I115" s="110"/>
      <c r="J115" s="110"/>
      <c r="K115" s="110"/>
      <c r="L115" s="110"/>
      <c r="M115" s="110"/>
      <c r="N115" s="118"/>
      <c r="O115" s="118"/>
      <c r="P115" s="118"/>
      <c r="Q115" s="118"/>
      <c r="R115" s="118"/>
      <c r="S115" s="118"/>
      <c r="T115" s="118"/>
    </row>
    <row r="116" spans="2:20" s="18" customFormat="1">
      <c r="B116" s="22"/>
      <c r="G116" s="124"/>
      <c r="H116" s="110"/>
      <c r="I116" s="110"/>
      <c r="J116" s="110"/>
      <c r="K116" s="110"/>
      <c r="L116" s="110"/>
      <c r="M116" s="110"/>
      <c r="N116" s="118"/>
      <c r="O116" s="118"/>
      <c r="P116" s="118"/>
      <c r="Q116" s="118"/>
      <c r="R116" s="118"/>
      <c r="S116" s="118"/>
      <c r="T116" s="118"/>
    </row>
  </sheetData>
  <sheetProtection algorithmName="SHA-512" hashValue="w1sTUHLGzlS5NJvx7C8mmGh0uaI8hEFnLqOtbehZ4yhP5GiY3pkq3SiAiiyDHGpXrEuF6dshv5Ns+uOEilS7LQ==" saltValue="nZaz32Y0tHCjlLv9Hp4RD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4:E84"/>
    <mergeCell ref="D81:E81"/>
    <mergeCell ref="D82:E82"/>
    <mergeCell ref="D83:E83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0" workbookViewId="0">
      <selection activeCell="A17" sqref="A17:XFD19"/>
    </sheetView>
  </sheetViews>
  <sheetFormatPr defaultColWidth="9.140625" defaultRowHeight="13.5"/>
  <cols>
    <col min="1" max="1" width="4.85546875" style="13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78" customFormat="1" ht="22.5" customHeight="1">
      <c r="A1" s="551" t="s">
        <v>66</v>
      </c>
      <c r="B1" s="551"/>
      <c r="C1" s="551"/>
      <c r="D1" s="551"/>
      <c r="E1" s="551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</row>
    <row r="2" spans="1:22" s="179" customFormat="1" ht="33" customHeight="1">
      <c r="A2" s="552" t="str">
        <f>+'Ekamut-caxs'!A7:D7</f>
        <v xml:space="preserve">«Երևանի  Արաբկիրի խաղային մարզաձևերի մանկապատանեկան մարզադպրոց» ՀՈԱԿ-ի </v>
      </c>
      <c r="B2" s="553"/>
      <c r="C2" s="553"/>
      <c r="D2" s="553"/>
      <c r="E2" s="553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79" customFormat="1" ht="24" customHeight="1">
      <c r="A3" s="554" t="s">
        <v>130</v>
      </c>
      <c r="B3" s="554"/>
      <c r="C3" s="554"/>
      <c r="D3" s="554"/>
      <c r="E3" s="554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83" customFormat="1" ht="16.5" customHeight="1">
      <c r="A4" s="555" t="s">
        <v>223</v>
      </c>
      <c r="B4" s="555"/>
      <c r="C4" s="555"/>
      <c r="D4" s="555"/>
      <c r="E4" s="555"/>
      <c r="F4" s="180"/>
      <c r="G4" s="181"/>
      <c r="H4" s="181"/>
      <c r="I4" s="181"/>
      <c r="J4" s="181"/>
      <c r="K4" s="181"/>
      <c r="L4" s="181"/>
      <c r="M4" s="182"/>
      <c r="N4" s="182"/>
      <c r="O4" s="182"/>
      <c r="P4" s="182"/>
      <c r="Q4" s="182"/>
      <c r="R4" s="182"/>
      <c r="S4" s="182"/>
      <c r="T4" s="182"/>
      <c r="U4" s="182"/>
      <c r="V4" s="182"/>
    </row>
    <row r="5" spans="1:22" ht="13.5" customHeight="1">
      <c r="A5" s="184"/>
      <c r="B5" s="185"/>
      <c r="C5" s="185"/>
      <c r="D5" s="186"/>
      <c r="E5" s="186" t="s">
        <v>123</v>
      </c>
    </row>
    <row r="6" spans="1:22" s="191" customFormat="1" ht="56.25" customHeight="1">
      <c r="A6" s="187" t="s">
        <v>3</v>
      </c>
      <c r="B6" s="188" t="s">
        <v>131</v>
      </c>
      <c r="C6" s="187" t="s">
        <v>132</v>
      </c>
      <c r="D6" s="187" t="s">
        <v>133</v>
      </c>
      <c r="E6" s="189" t="s">
        <v>134</v>
      </c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</row>
    <row r="7" spans="1:22" s="133" customFormat="1" ht="21.75" customHeight="1">
      <c r="A7" s="556" t="s">
        <v>135</v>
      </c>
      <c r="B7" s="557"/>
      <c r="C7" s="557"/>
      <c r="D7" s="218"/>
      <c r="E7" s="218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65" customFormat="1" ht="21.75" customHeight="1">
      <c r="A8" s="192">
        <v>1</v>
      </c>
      <c r="B8" s="193" t="s">
        <v>136</v>
      </c>
      <c r="C8" s="192"/>
      <c r="D8" s="194">
        <f>SUM(D9:D29)</f>
        <v>5</v>
      </c>
      <c r="E8" s="195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96">
        <v>1.1000000000000001</v>
      </c>
      <c r="B9" s="197" t="s">
        <v>137</v>
      </c>
      <c r="C9" s="196" t="s">
        <v>138</v>
      </c>
      <c r="D9" s="31"/>
      <c r="E9" s="31"/>
    </row>
    <row r="10" spans="1:22" ht="27" customHeight="1">
      <c r="A10" s="196">
        <v>1.2</v>
      </c>
      <c r="B10" s="197" t="s">
        <v>139</v>
      </c>
      <c r="C10" s="196" t="s">
        <v>140</v>
      </c>
      <c r="D10" s="31"/>
      <c r="E10" s="31"/>
    </row>
    <row r="11" spans="1:22" ht="27" customHeight="1">
      <c r="A11" s="196">
        <v>1.3</v>
      </c>
      <c r="B11" s="197" t="s">
        <v>141</v>
      </c>
      <c r="C11" s="196" t="s">
        <v>142</v>
      </c>
      <c r="D11" s="31">
        <v>5</v>
      </c>
      <c r="E11" s="31" t="s">
        <v>260</v>
      </c>
    </row>
    <row r="12" spans="1:22" ht="27" customHeight="1">
      <c r="A12" s="196">
        <v>1.4</v>
      </c>
      <c r="B12" s="198" t="s">
        <v>143</v>
      </c>
      <c r="C12" s="199" t="s">
        <v>144</v>
      </c>
      <c r="D12" s="31"/>
      <c r="E12" s="31"/>
    </row>
    <row r="13" spans="1:22" ht="27" customHeight="1">
      <c r="A13" s="196">
        <v>1.5</v>
      </c>
      <c r="B13" s="198"/>
      <c r="C13" s="196" t="s">
        <v>145</v>
      </c>
      <c r="D13" s="31"/>
      <c r="E13" s="31"/>
    </row>
    <row r="14" spans="1:22" ht="18" customHeight="1">
      <c r="A14" s="196">
        <v>1.6</v>
      </c>
      <c r="B14" s="197" t="s">
        <v>186</v>
      </c>
      <c r="C14" s="196" t="s">
        <v>146</v>
      </c>
      <c r="D14" s="31"/>
      <c r="E14" s="31"/>
    </row>
    <row r="15" spans="1:22" ht="33.75" customHeight="1">
      <c r="A15" s="196">
        <v>1.7</v>
      </c>
      <c r="B15" s="198"/>
      <c r="C15" s="196" t="s">
        <v>169</v>
      </c>
      <c r="D15" s="31"/>
      <c r="E15" s="31"/>
    </row>
    <row r="16" spans="1:22" ht="22.5" customHeight="1">
      <c r="A16" s="196">
        <v>1.8</v>
      </c>
      <c r="B16" s="198"/>
      <c r="C16" s="200" t="s">
        <v>168</v>
      </c>
      <c r="D16" s="31"/>
      <c r="E16" s="31"/>
    </row>
    <row r="17" spans="1:22" ht="18" customHeight="1">
      <c r="A17" s="196">
        <v>1.9</v>
      </c>
      <c r="B17" s="198"/>
      <c r="C17" s="200"/>
      <c r="D17" s="31"/>
      <c r="E17" s="31"/>
    </row>
    <row r="18" spans="1:22" ht="18" customHeight="1">
      <c r="A18" s="201">
        <v>2</v>
      </c>
      <c r="B18" s="198"/>
      <c r="C18" s="200"/>
      <c r="D18" s="31"/>
      <c r="E18" s="31"/>
    </row>
    <row r="19" spans="1:22" ht="18" customHeight="1">
      <c r="A19" s="196">
        <v>2.1</v>
      </c>
      <c r="B19" s="198"/>
      <c r="C19" s="200"/>
      <c r="D19" s="31"/>
      <c r="E19" s="31"/>
    </row>
    <row r="20" spans="1:22" ht="18" customHeight="1">
      <c r="A20" s="196">
        <v>2.2000000000000002</v>
      </c>
      <c r="B20" s="198"/>
      <c r="C20" s="200"/>
      <c r="D20" s="31"/>
      <c r="E20" s="31"/>
    </row>
    <row r="21" spans="1:22" ht="18" customHeight="1">
      <c r="A21" s="196">
        <v>2.2999999999999998</v>
      </c>
      <c r="B21" s="198"/>
      <c r="C21" s="200"/>
      <c r="D21" s="31"/>
      <c r="E21" s="31"/>
    </row>
    <row r="22" spans="1:22" ht="27.75" customHeight="1">
      <c r="A22" s="196">
        <v>2.4</v>
      </c>
      <c r="B22" s="198"/>
      <c r="C22" s="200"/>
      <c r="D22" s="31"/>
      <c r="E22" s="31"/>
    </row>
    <row r="23" spans="1:22" ht="27.75" customHeight="1">
      <c r="A23" s="196">
        <v>2.5</v>
      </c>
      <c r="B23" s="198" t="s">
        <v>147</v>
      </c>
      <c r="C23" s="196" t="s">
        <v>34</v>
      </c>
      <c r="D23" s="31"/>
      <c r="E23" s="31"/>
    </row>
    <row r="24" spans="1:22" ht="27.75" customHeight="1">
      <c r="A24" s="196">
        <v>2.6</v>
      </c>
      <c r="B24" s="198" t="s">
        <v>147</v>
      </c>
      <c r="C24" s="196" t="s">
        <v>47</v>
      </c>
      <c r="D24" s="31"/>
      <c r="E24" s="31"/>
    </row>
    <row r="25" spans="1:22" ht="27.75" customHeight="1">
      <c r="A25" s="196">
        <v>2.7</v>
      </c>
      <c r="B25" s="198" t="s">
        <v>147</v>
      </c>
      <c r="C25" s="196" t="s">
        <v>148</v>
      </c>
      <c r="D25" s="31"/>
      <c r="E25" s="31"/>
    </row>
    <row r="26" spans="1:22" ht="27.75" customHeight="1">
      <c r="A26" s="196">
        <v>2.8</v>
      </c>
      <c r="B26" s="198" t="s">
        <v>147</v>
      </c>
      <c r="C26" s="196" t="s">
        <v>149</v>
      </c>
      <c r="D26" s="31"/>
      <c r="E26" s="31"/>
    </row>
    <row r="27" spans="1:22" ht="27" customHeight="1">
      <c r="A27" s="196">
        <v>2.9</v>
      </c>
      <c r="B27" s="197" t="s">
        <v>150</v>
      </c>
      <c r="C27" s="196" t="s">
        <v>151</v>
      </c>
      <c r="D27" s="31"/>
      <c r="E27" s="31"/>
    </row>
    <row r="28" spans="1:22" ht="26.25" customHeight="1">
      <c r="A28" s="202">
        <v>2.1</v>
      </c>
      <c r="B28" s="198" t="s">
        <v>152</v>
      </c>
      <c r="C28" s="196" t="s">
        <v>153</v>
      </c>
      <c r="D28" s="31"/>
      <c r="E28" s="31"/>
    </row>
    <row r="29" spans="1:22" ht="26.25" customHeight="1">
      <c r="A29" s="202">
        <v>2.11</v>
      </c>
      <c r="B29" s="198"/>
      <c r="C29" s="200" t="s">
        <v>154</v>
      </c>
      <c r="D29" s="31"/>
      <c r="E29" s="31"/>
    </row>
    <row r="30" spans="1:22" s="204" customFormat="1" ht="34.5" customHeight="1">
      <c r="A30" s="192">
        <v>2</v>
      </c>
      <c r="B30" s="203" t="s">
        <v>155</v>
      </c>
      <c r="C30" s="192"/>
      <c r="D30" s="194">
        <f>SUM(D31:D33)</f>
        <v>0</v>
      </c>
      <c r="E30" s="195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96">
        <v>2.1</v>
      </c>
      <c r="B31" s="198"/>
      <c r="C31" s="196" t="s">
        <v>156</v>
      </c>
      <c r="D31" s="31"/>
      <c r="E31" s="31"/>
    </row>
    <row r="32" spans="1:22" ht="21" customHeight="1">
      <c r="A32" s="196">
        <v>2.2000000000000002</v>
      </c>
      <c r="B32" s="198" t="s">
        <v>157</v>
      </c>
      <c r="C32" s="196" t="s">
        <v>158</v>
      </c>
      <c r="D32" s="31"/>
      <c r="E32" s="31"/>
    </row>
    <row r="33" spans="1:22" ht="26.25" customHeight="1">
      <c r="A33" s="196">
        <v>2.2999999999999998</v>
      </c>
      <c r="B33" s="198" t="s">
        <v>157</v>
      </c>
      <c r="C33" s="196" t="s">
        <v>159</v>
      </c>
      <c r="D33" s="31"/>
      <c r="E33" s="205"/>
    </row>
    <row r="34" spans="1:22" s="210" customFormat="1" ht="21.75" customHeight="1">
      <c r="A34" s="63"/>
      <c r="B34" s="206" t="s">
        <v>68</v>
      </c>
      <c r="C34" s="207"/>
      <c r="D34" s="208">
        <f>D8+D30</f>
        <v>5</v>
      </c>
      <c r="E34" s="209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7"/>
      <c r="U34" s="177"/>
      <c r="V34" s="177"/>
    </row>
    <row r="35" spans="1:22" s="179" customFormat="1" ht="33.75" customHeight="1">
      <c r="A35" s="556" t="s">
        <v>160</v>
      </c>
      <c r="B35" s="557"/>
      <c r="C35" s="557"/>
      <c r="D35" s="218"/>
      <c r="E35" s="218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96">
        <v>1.1000000000000001</v>
      </c>
      <c r="B36" s="197" t="s">
        <v>137</v>
      </c>
      <c r="C36" s="196" t="s">
        <v>138</v>
      </c>
      <c r="D36" s="268"/>
      <c r="E36" s="31"/>
    </row>
    <row r="37" spans="1:22" ht="21" customHeight="1">
      <c r="A37" s="196">
        <v>1.2</v>
      </c>
      <c r="B37" s="197" t="s">
        <v>139</v>
      </c>
      <c r="C37" s="196" t="s">
        <v>140</v>
      </c>
      <c r="D37" s="268">
        <v>56.8</v>
      </c>
      <c r="E37" s="31" t="s">
        <v>261</v>
      </c>
    </row>
    <row r="38" spans="1:22" ht="21" customHeight="1">
      <c r="A38" s="196">
        <v>1.3</v>
      </c>
      <c r="B38" s="197" t="s">
        <v>141</v>
      </c>
      <c r="C38" s="196" t="s">
        <v>142</v>
      </c>
      <c r="D38" s="31"/>
      <c r="E38" s="31"/>
    </row>
    <row r="39" spans="1:22" ht="21" customHeight="1">
      <c r="A39" s="196">
        <v>1.4</v>
      </c>
      <c r="B39" s="198" t="s">
        <v>143</v>
      </c>
      <c r="C39" s="199" t="s">
        <v>144</v>
      </c>
      <c r="D39" s="31"/>
      <c r="E39" s="31"/>
    </row>
    <row r="40" spans="1:22" ht="21" customHeight="1">
      <c r="A40" s="196">
        <v>1.5</v>
      </c>
      <c r="B40" s="198"/>
      <c r="C40" s="196" t="s">
        <v>145</v>
      </c>
      <c r="D40" s="31"/>
      <c r="E40" s="31"/>
    </row>
    <row r="41" spans="1:22" ht="20.25" customHeight="1">
      <c r="A41" s="196">
        <v>1.6</v>
      </c>
      <c r="B41" s="197" t="s">
        <v>186</v>
      </c>
      <c r="C41" s="196" t="s">
        <v>146</v>
      </c>
      <c r="D41" s="31">
        <v>5</v>
      </c>
      <c r="E41" s="31" t="s">
        <v>261</v>
      </c>
    </row>
    <row r="42" spans="1:22" ht="33.75" customHeight="1">
      <c r="A42" s="196">
        <v>1.7</v>
      </c>
      <c r="B42" s="198"/>
      <c r="C42" s="196" t="s">
        <v>169</v>
      </c>
      <c r="D42" s="31"/>
      <c r="E42" s="31"/>
    </row>
    <row r="43" spans="1:22" ht="23.25" customHeight="1">
      <c r="A43" s="196">
        <v>1.8</v>
      </c>
      <c r="B43" s="198"/>
      <c r="C43" s="200" t="s">
        <v>168</v>
      </c>
      <c r="D43" s="31"/>
      <c r="E43" s="31"/>
    </row>
    <row r="44" spans="1:22" ht="23.25" customHeight="1">
      <c r="A44" s="196">
        <v>1.9</v>
      </c>
      <c r="B44" s="198" t="s">
        <v>262</v>
      </c>
      <c r="C44" s="452" t="s">
        <v>20</v>
      </c>
      <c r="D44" s="31">
        <v>7.5</v>
      </c>
      <c r="E44" s="31" t="s">
        <v>261</v>
      </c>
    </row>
    <row r="45" spans="1:22" ht="23.25" customHeight="1">
      <c r="A45" s="201">
        <v>2</v>
      </c>
      <c r="B45" s="198" t="s">
        <v>263</v>
      </c>
      <c r="C45" s="452" t="s">
        <v>264</v>
      </c>
      <c r="D45" s="31"/>
      <c r="E45" s="31"/>
    </row>
    <row r="46" spans="1:22" ht="23.25" customHeight="1">
      <c r="A46" s="196">
        <v>2.1</v>
      </c>
      <c r="B46" s="198"/>
      <c r="C46" s="200"/>
      <c r="D46" s="31"/>
      <c r="E46" s="31"/>
    </row>
    <row r="47" spans="1:22" ht="21" customHeight="1">
      <c r="A47" s="196">
        <v>2.2000000000000002</v>
      </c>
      <c r="B47" s="198" t="s">
        <v>147</v>
      </c>
      <c r="C47" s="196" t="s">
        <v>34</v>
      </c>
      <c r="D47" s="31"/>
      <c r="E47" s="31"/>
    </row>
    <row r="48" spans="1:22" ht="21" customHeight="1">
      <c r="A48" s="196">
        <v>2.2999999999999998</v>
      </c>
      <c r="B48" s="198" t="s">
        <v>147</v>
      </c>
      <c r="C48" s="196" t="s">
        <v>47</v>
      </c>
      <c r="D48" s="31"/>
      <c r="E48" s="31"/>
    </row>
    <row r="49" spans="1:22" ht="21" customHeight="1">
      <c r="A49" s="196">
        <v>2.4</v>
      </c>
      <c r="B49" s="198" t="s">
        <v>147</v>
      </c>
      <c r="C49" s="196" t="s">
        <v>148</v>
      </c>
      <c r="D49" s="31"/>
      <c r="E49" s="31"/>
    </row>
    <row r="50" spans="1:22" ht="24" customHeight="1">
      <c r="A50" s="196">
        <v>2.5</v>
      </c>
      <c r="B50" s="198" t="s">
        <v>147</v>
      </c>
      <c r="C50" s="196" t="s">
        <v>149</v>
      </c>
      <c r="D50" s="31"/>
      <c r="E50" s="31"/>
    </row>
    <row r="51" spans="1:22" ht="24" customHeight="1">
      <c r="A51" s="196">
        <v>2.6</v>
      </c>
      <c r="B51" s="197" t="s">
        <v>150</v>
      </c>
      <c r="C51" s="196" t="s">
        <v>151</v>
      </c>
      <c r="D51" s="31"/>
      <c r="E51" s="31"/>
    </row>
    <row r="52" spans="1:22" ht="24" customHeight="1">
      <c r="A52" s="196">
        <v>2.7</v>
      </c>
      <c r="B52" s="198" t="s">
        <v>152</v>
      </c>
      <c r="C52" s="196" t="s">
        <v>153</v>
      </c>
      <c r="D52" s="31"/>
      <c r="E52" s="31"/>
    </row>
    <row r="53" spans="1:22" ht="24" customHeight="1">
      <c r="A53" s="196">
        <v>2.8</v>
      </c>
      <c r="B53" s="198"/>
      <c r="C53" s="200" t="s">
        <v>154</v>
      </c>
      <c r="D53" s="31"/>
      <c r="E53" s="31"/>
    </row>
    <row r="54" spans="1:22" s="185" customFormat="1" ht="33" customHeight="1">
      <c r="A54" s="196"/>
      <c r="B54" s="193" t="s">
        <v>161</v>
      </c>
      <c r="C54" s="30"/>
      <c r="D54" s="194">
        <f>SUM(D55:D58)</f>
        <v>0</v>
      </c>
      <c r="E54" s="31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</row>
    <row r="55" spans="1:22" s="185" customFormat="1" ht="33" customHeight="1">
      <c r="A55" s="196">
        <v>1.1000000000000001</v>
      </c>
      <c r="B55" s="236"/>
      <c r="C55" s="237" t="s">
        <v>167</v>
      </c>
      <c r="D55" s="269"/>
      <c r="E55" s="31"/>
      <c r="F55" s="153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</row>
    <row r="56" spans="1:22" ht="30" customHeight="1">
      <c r="A56" s="196">
        <v>1.2</v>
      </c>
      <c r="B56" s="211"/>
      <c r="C56" s="196" t="s">
        <v>156</v>
      </c>
      <c r="D56" s="31"/>
      <c r="E56" s="196"/>
    </row>
    <row r="57" spans="1:22" ht="24.75" customHeight="1">
      <c r="A57" s="196">
        <v>1.3</v>
      </c>
      <c r="B57" s="198" t="s">
        <v>152</v>
      </c>
      <c r="C57" s="196" t="s">
        <v>158</v>
      </c>
      <c r="D57" s="31"/>
      <c r="E57" s="31"/>
    </row>
    <row r="58" spans="1:22" ht="24.75" customHeight="1">
      <c r="A58" s="196">
        <v>1.4</v>
      </c>
      <c r="B58" s="198" t="s">
        <v>152</v>
      </c>
      <c r="C58" s="196" t="s">
        <v>159</v>
      </c>
      <c r="D58" s="31"/>
      <c r="E58" s="31"/>
    </row>
    <row r="59" spans="1:22" s="178" customFormat="1" ht="29.25" customHeight="1">
      <c r="A59" s="212"/>
      <c r="B59" s="206" t="s">
        <v>68</v>
      </c>
      <c r="C59" s="213"/>
      <c r="D59" s="214">
        <f>SUM(D36:D54)</f>
        <v>69.3</v>
      </c>
      <c r="E59" s="215"/>
      <c r="F59" s="318">
        <f>+D59-D54</f>
        <v>69.3</v>
      </c>
      <c r="G59" s="177"/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  <c r="U59" s="177"/>
      <c r="V59" s="177"/>
    </row>
    <row r="60" spans="1:22" ht="10.5" customHeight="1">
      <c r="A60" s="184"/>
      <c r="B60" s="185"/>
      <c r="C60" s="185"/>
    </row>
    <row r="61" spans="1:22" ht="39" customHeight="1">
      <c r="A61" s="184"/>
      <c r="B61" s="185"/>
      <c r="C61" s="216" t="s">
        <v>162</v>
      </c>
    </row>
    <row r="62" spans="1:22" ht="63.75" customHeight="1">
      <c r="A62" s="217">
        <v>1</v>
      </c>
      <c r="B62" s="218" t="s">
        <v>224</v>
      </c>
      <c r="C62" s="522">
        <v>70.599999999999994</v>
      </c>
      <c r="D62" s="559" t="s">
        <v>163</v>
      </c>
      <c r="E62" s="560"/>
    </row>
    <row r="63" spans="1:22" ht="36.75" customHeight="1">
      <c r="A63" s="184"/>
      <c r="B63" s="185"/>
      <c r="C63" s="185"/>
    </row>
    <row r="64" spans="1:22" s="165" customFormat="1" ht="25.5" customHeight="1">
      <c r="A64" s="219"/>
      <c r="B64" s="177" t="s">
        <v>248</v>
      </c>
      <c r="C64" s="220"/>
      <c r="D64" s="561" t="str">
        <f>+'[5]Ekamut-caxs'!D71</f>
        <v>Ն.Ղուկասյան</v>
      </c>
      <c r="E64" s="561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5" customFormat="1" ht="12.75" customHeight="1">
      <c r="A65" s="219"/>
      <c r="B65" s="204"/>
      <c r="C65" s="492"/>
      <c r="D65" s="558" t="s">
        <v>91</v>
      </c>
      <c r="E65" s="558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5" customFormat="1" ht="22.5" customHeight="1">
      <c r="A66" s="219"/>
      <c r="B66" s="177" t="s">
        <v>249</v>
      </c>
      <c r="C66" s="220"/>
      <c r="D66" s="561" t="str">
        <f>+'[5]Ekamut-caxs'!D73</f>
        <v>Հ.Տոնոյան</v>
      </c>
      <c r="E66" s="561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5" customFormat="1" ht="13.5" customHeight="1">
      <c r="A67" s="219"/>
      <c r="B67" s="221"/>
      <c r="C67" s="219" t="s">
        <v>1</v>
      </c>
      <c r="D67" s="558" t="s">
        <v>91</v>
      </c>
      <c r="E67" s="558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8" spans="1:22">
      <c r="D68" s="166"/>
      <c r="E68" s="166"/>
    </row>
    <row r="69" spans="1:22" ht="27" customHeight="1"/>
    <row r="73" spans="1:22" ht="33" customHeight="1"/>
    <row r="75" spans="1:22" s="222" customFormat="1" ht="36" customHeight="1">
      <c r="F75" s="223"/>
      <c r="G75" s="223"/>
      <c r="H75" s="223"/>
      <c r="I75" s="223"/>
      <c r="J75" s="223"/>
      <c r="K75" s="223"/>
      <c r="L75" s="223"/>
      <c r="M75" s="223"/>
      <c r="N75" s="223"/>
      <c r="O75" s="223"/>
      <c r="P75" s="223"/>
      <c r="Q75" s="223"/>
      <c r="R75" s="223"/>
      <c r="S75" s="223"/>
      <c r="T75" s="223"/>
      <c r="U75" s="223"/>
      <c r="V75" s="223"/>
    </row>
    <row r="76" spans="1:22" ht="24" customHeight="1"/>
    <row r="77" spans="1:22" ht="0.75" hidden="1" customHeight="1"/>
    <row r="78" spans="1:22" s="165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8" customFormat="1">
      <c r="A82" s="132"/>
      <c r="B82" s="1"/>
      <c r="C82" s="1"/>
      <c r="D82" s="1"/>
      <c r="E82" s="166"/>
    </row>
    <row r="83" spans="1:5" s="18" customFormat="1" ht="24" customHeight="1">
      <c r="A83" s="132"/>
      <c r="B83" s="1"/>
      <c r="C83" s="1"/>
      <c r="D83" s="1"/>
      <c r="E83" s="166"/>
    </row>
    <row r="84" spans="1:5" s="18" customFormat="1">
      <c r="A84" s="132"/>
      <c r="B84" s="1"/>
      <c r="C84" s="1"/>
      <c r="D84" s="1"/>
      <c r="E84" s="166"/>
    </row>
    <row r="85" spans="1:5" s="18" customFormat="1" ht="24.75" customHeight="1">
      <c r="A85" s="132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topLeftCell="A10" zoomScaleSheetLayoutView="100" workbookViewId="0">
      <selection activeCell="A17" sqref="A17:XFD19"/>
    </sheetView>
  </sheetViews>
  <sheetFormatPr defaultRowHeight="13.5"/>
  <cols>
    <col min="1" max="1" width="4.7109375" style="1" customWidth="1"/>
    <col min="2" max="2" width="25.5703125" style="1" customWidth="1"/>
    <col min="3" max="3" width="16.7109375" style="1" customWidth="1"/>
    <col min="4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6.42578125" style="1" customWidth="1"/>
    <col min="9" max="11" width="17" style="1" customWidth="1"/>
    <col min="12" max="12" width="12.5703125" style="1" customWidth="1"/>
    <col min="13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29.25" customHeight="1">
      <c r="A1" s="565" t="s">
        <v>66</v>
      </c>
      <c r="B1" s="565"/>
      <c r="C1" s="565"/>
      <c r="D1" s="565"/>
      <c r="E1" s="565"/>
      <c r="F1" s="565"/>
      <c r="G1" s="565"/>
      <c r="H1" s="565"/>
      <c r="I1" s="565"/>
      <c r="J1" s="565"/>
      <c r="K1" s="565"/>
      <c r="L1" s="565"/>
      <c r="M1" s="565"/>
      <c r="N1" s="565"/>
      <c r="O1" s="565"/>
    </row>
    <row r="2" spans="1:17" s="21" customFormat="1" ht="34.5" customHeight="1">
      <c r="A2" s="532" t="str">
        <f>+'Ekamut-caxs'!A7:D7</f>
        <v xml:space="preserve">«Երևանի  Արաբկիրի խաղային մարզաձևերի մանկապատանեկան մարզադպրոց» ՀՈԱԿ-ի </v>
      </c>
      <c r="B2" s="532"/>
      <c r="C2" s="532"/>
      <c r="D2" s="532"/>
      <c r="E2" s="532"/>
      <c r="F2" s="532"/>
      <c r="G2" s="532"/>
      <c r="H2" s="532"/>
      <c r="I2" s="532"/>
      <c r="J2" s="532"/>
      <c r="K2" s="532"/>
      <c r="L2" s="532"/>
      <c r="M2" s="532"/>
      <c r="N2" s="532"/>
      <c r="O2" s="532"/>
      <c r="P2" s="20"/>
      <c r="Q2" s="20"/>
    </row>
    <row r="3" spans="1:17" ht="28.5" customHeight="1">
      <c r="A3" s="566" t="s">
        <v>225</v>
      </c>
      <c r="B3" s="566"/>
      <c r="C3" s="566"/>
      <c r="D3" s="566"/>
      <c r="E3" s="566"/>
      <c r="F3" s="566"/>
      <c r="G3" s="566"/>
      <c r="H3" s="566"/>
      <c r="I3" s="566"/>
      <c r="J3" s="566"/>
      <c r="K3" s="566"/>
      <c r="L3" s="566"/>
      <c r="M3" s="566"/>
      <c r="N3" s="566"/>
      <c r="O3" s="566"/>
    </row>
    <row r="4" spans="1:17" ht="21" customHeight="1" thickBot="1">
      <c r="O4" s="141" t="s">
        <v>0</v>
      </c>
    </row>
    <row r="5" spans="1:17" ht="21" customHeight="1">
      <c r="A5" s="568" t="s">
        <v>258</v>
      </c>
      <c r="B5" s="568" t="s">
        <v>67</v>
      </c>
      <c r="C5" s="570" t="s">
        <v>211</v>
      </c>
      <c r="D5" s="571"/>
      <c r="E5" s="571"/>
      <c r="F5" s="571"/>
      <c r="G5" s="571"/>
      <c r="H5" s="571"/>
      <c r="I5" s="571"/>
      <c r="J5" s="571"/>
      <c r="K5" s="571"/>
      <c r="L5" s="571"/>
      <c r="M5" s="571"/>
      <c r="N5" s="572"/>
      <c r="O5" s="573" t="s">
        <v>129</v>
      </c>
    </row>
    <row r="6" spans="1:17" ht="131.25" customHeight="1">
      <c r="A6" s="569"/>
      <c r="B6" s="569"/>
      <c r="C6" s="495" t="s">
        <v>193</v>
      </c>
      <c r="D6" s="495" t="s">
        <v>212</v>
      </c>
      <c r="E6" s="495" t="s">
        <v>213</v>
      </c>
      <c r="F6" s="495" t="s">
        <v>128</v>
      </c>
      <c r="G6" s="495" t="s">
        <v>174</v>
      </c>
      <c r="H6" s="495" t="s">
        <v>173</v>
      </c>
      <c r="I6" s="495" t="s">
        <v>194</v>
      </c>
      <c r="J6" s="495" t="s">
        <v>201</v>
      </c>
      <c r="K6" s="495" t="s">
        <v>204</v>
      </c>
      <c r="L6" s="495" t="s">
        <v>205</v>
      </c>
      <c r="M6" s="495" t="s">
        <v>165</v>
      </c>
      <c r="N6" s="273" t="s">
        <v>259</v>
      </c>
      <c r="O6" s="574"/>
    </row>
    <row r="7" spans="1:17" ht="33" customHeight="1">
      <c r="A7" s="495">
        <v>1</v>
      </c>
      <c r="B7" s="306" t="s">
        <v>177</v>
      </c>
      <c r="C7" s="307">
        <v>38676.6</v>
      </c>
      <c r="D7" s="307"/>
      <c r="E7" s="307"/>
      <c r="F7" s="307">
        <v>777.3</v>
      </c>
      <c r="G7" s="307">
        <f>108.6*3</f>
        <v>325.79999999999995</v>
      </c>
      <c r="H7" s="307"/>
      <c r="I7" s="307"/>
      <c r="J7" s="307"/>
      <c r="K7" s="307"/>
      <c r="L7" s="307">
        <v>180</v>
      </c>
      <c r="M7" s="307"/>
      <c r="N7" s="530"/>
      <c r="O7" s="305">
        <f>ROUND(SUM(C7:N7),1)</f>
        <v>39959.699999999997</v>
      </c>
      <c r="P7" s="1">
        <v>240</v>
      </c>
    </row>
    <row r="8" spans="1:17" ht="33" customHeight="1">
      <c r="A8" s="495">
        <v>2</v>
      </c>
      <c r="B8" s="513" t="s">
        <v>88</v>
      </c>
      <c r="C8" s="307"/>
      <c r="D8" s="307" t="s">
        <v>170</v>
      </c>
      <c r="E8" s="307" t="s">
        <v>170</v>
      </c>
      <c r="F8" s="307" t="s">
        <v>170</v>
      </c>
      <c r="G8" s="307" t="s">
        <v>170</v>
      </c>
      <c r="H8" s="307" t="s">
        <v>170</v>
      </c>
      <c r="I8" s="307" t="s">
        <v>170</v>
      </c>
      <c r="J8" s="307" t="s">
        <v>170</v>
      </c>
      <c r="K8" s="307" t="s">
        <v>170</v>
      </c>
      <c r="L8" s="307" t="s">
        <v>170</v>
      </c>
      <c r="M8" s="307" t="s">
        <v>170</v>
      </c>
      <c r="N8" s="307" t="s">
        <v>170</v>
      </c>
      <c r="O8" s="305">
        <f>ROUND(SUM(C8:N8),1)</f>
        <v>0</v>
      </c>
    </row>
    <row r="9" spans="1:17" s="168" customFormat="1" ht="33" customHeight="1" thickBot="1">
      <c r="A9" s="308"/>
      <c r="B9" s="309" t="s">
        <v>68</v>
      </c>
      <c r="C9" s="307" t="s">
        <v>170</v>
      </c>
      <c r="D9" s="307" t="s">
        <v>170</v>
      </c>
      <c r="E9" s="307" t="s">
        <v>170</v>
      </c>
      <c r="F9" s="307" t="s">
        <v>170</v>
      </c>
      <c r="G9" s="307" t="s">
        <v>170</v>
      </c>
      <c r="H9" s="307" t="s">
        <v>170</v>
      </c>
      <c r="I9" s="307" t="s">
        <v>170</v>
      </c>
      <c r="J9" s="307" t="s">
        <v>170</v>
      </c>
      <c r="K9" s="307" t="s">
        <v>170</v>
      </c>
      <c r="L9" s="307" t="s">
        <v>170</v>
      </c>
      <c r="M9" s="307" t="s">
        <v>170</v>
      </c>
      <c r="N9" s="307" t="s">
        <v>170</v>
      </c>
      <c r="O9" s="514">
        <f>ROUND(SUM(O7:O8),1)</f>
        <v>39959.699999999997</v>
      </c>
    </row>
    <row r="10" spans="1:17" s="168" customFormat="1" ht="34.5" customHeight="1">
      <c r="A10" s="174"/>
      <c r="B10" s="240"/>
      <c r="C10" s="241"/>
      <c r="D10" s="241"/>
      <c r="E10" s="241"/>
      <c r="F10" s="241"/>
      <c r="G10" s="176"/>
      <c r="H10" s="176"/>
      <c r="I10" s="244"/>
      <c r="J10" s="244"/>
      <c r="K10" s="244"/>
      <c r="L10" s="244"/>
      <c r="M10" s="176"/>
      <c r="N10" s="241"/>
      <c r="O10" s="242"/>
    </row>
    <row r="11" spans="1:17" s="168" customFormat="1" ht="26.25" customHeight="1">
      <c r="A11" s="174"/>
      <c r="B11" s="578" t="s">
        <v>202</v>
      </c>
      <c r="C11" s="578"/>
      <c r="D11" s="578"/>
      <c r="E11" s="578"/>
      <c r="F11" s="578"/>
      <c r="G11" s="578"/>
      <c r="H11" s="578"/>
      <c r="I11" s="578"/>
      <c r="J11" s="578"/>
      <c r="K11" s="578"/>
      <c r="L11" s="244"/>
      <c r="M11" s="176"/>
      <c r="N11" s="241"/>
      <c r="O11" s="242"/>
    </row>
    <row r="12" spans="1:17" s="168" customFormat="1" ht="42.75" customHeight="1">
      <c r="A12" s="174"/>
      <c r="B12" s="579" t="s">
        <v>203</v>
      </c>
      <c r="C12" s="579"/>
      <c r="D12" s="579"/>
      <c r="E12" s="579"/>
      <c r="F12" s="579"/>
      <c r="G12" s="579"/>
      <c r="H12" s="579"/>
      <c r="I12" s="579"/>
      <c r="J12" s="579"/>
      <c r="K12" s="579"/>
      <c r="L12" s="493"/>
      <c r="M12" s="176"/>
      <c r="N12" s="241"/>
      <c r="O12" s="242"/>
    </row>
    <row r="13" spans="1:17" s="170" customFormat="1" ht="21" customHeight="1">
      <c r="B13" s="173"/>
      <c r="C13" s="243"/>
      <c r="D13" s="243"/>
      <c r="E13" s="270"/>
      <c r="F13" s="224"/>
      <c r="G13" s="169"/>
      <c r="H13" s="169"/>
      <c r="I13" s="243"/>
      <c r="J13" s="243"/>
      <c r="K13" s="243"/>
      <c r="L13" s="243"/>
      <c r="M13" s="575"/>
      <c r="N13" s="575"/>
      <c r="O13" s="260"/>
    </row>
    <row r="14" spans="1:17" s="174" customFormat="1" ht="69" customHeight="1">
      <c r="B14" s="576" t="s">
        <v>176</v>
      </c>
      <c r="C14" s="577"/>
      <c r="E14" s="576" t="s">
        <v>175</v>
      </c>
      <c r="F14" s="577"/>
      <c r="G14" s="302"/>
      <c r="H14" s="562"/>
      <c r="I14" s="562"/>
      <c r="J14" s="496"/>
      <c r="K14" s="496"/>
      <c r="L14" s="496"/>
      <c r="M14" s="243"/>
      <c r="N14" s="243"/>
      <c r="O14" s="243"/>
    </row>
    <row r="15" spans="1:17" s="174" customFormat="1" ht="57.75" customHeight="1">
      <c r="B15" s="227" t="s">
        <v>166</v>
      </c>
      <c r="C15" s="402" t="s">
        <v>214</v>
      </c>
      <c r="E15" s="227" t="s">
        <v>166</v>
      </c>
      <c r="F15" s="402" t="s">
        <v>217</v>
      </c>
      <c r="G15" s="245"/>
      <c r="H15" s="316"/>
      <c r="I15" s="317"/>
      <c r="J15" s="300"/>
      <c r="K15" s="300"/>
      <c r="L15" s="300"/>
      <c r="M15" s="271"/>
      <c r="N15" s="271"/>
      <c r="O15" s="245"/>
    </row>
    <row r="16" spans="1:17" s="174" customFormat="1" ht="24" customHeight="1">
      <c r="B16" s="274">
        <v>104000</v>
      </c>
      <c r="C16" s="312">
        <v>325.10000000000002</v>
      </c>
      <c r="E16" s="274">
        <v>104000</v>
      </c>
      <c r="F16" s="313">
        <v>744.4</v>
      </c>
      <c r="G16" s="245"/>
      <c r="H16" s="310"/>
      <c r="I16" s="311"/>
      <c r="J16" s="301"/>
      <c r="K16" s="301"/>
      <c r="L16" s="301"/>
      <c r="M16" s="271"/>
      <c r="N16" s="271"/>
      <c r="O16" s="245"/>
    </row>
    <row r="17" spans="1:15" s="175" customFormat="1" ht="24" customHeight="1">
      <c r="B17" s="274">
        <v>104400</v>
      </c>
      <c r="C17" s="275">
        <v>326.2</v>
      </c>
      <c r="D17" s="314"/>
      <c r="E17" s="274">
        <v>104400</v>
      </c>
      <c r="F17" s="313">
        <v>747.1</v>
      </c>
      <c r="G17" s="272"/>
      <c r="H17" s="303"/>
      <c r="I17" s="311"/>
      <c r="J17" s="301"/>
      <c r="K17" s="301"/>
      <c r="L17" s="301"/>
      <c r="M17" s="228"/>
      <c r="N17" s="228"/>
      <c r="O17" s="272"/>
    </row>
    <row r="18" spans="1:15" s="175" customFormat="1" ht="24" customHeight="1">
      <c r="B18" s="274">
        <v>108600</v>
      </c>
      <c r="C18" s="275">
        <v>339.4</v>
      </c>
      <c r="D18" s="314"/>
      <c r="E18" s="274">
        <v>108600</v>
      </c>
      <c r="F18" s="313">
        <v>777.3</v>
      </c>
      <c r="G18" s="272"/>
      <c r="H18" s="303"/>
      <c r="I18" s="311"/>
      <c r="J18" s="301"/>
      <c r="K18" s="301"/>
      <c r="L18" s="301"/>
      <c r="M18" s="228"/>
      <c r="N18" s="228"/>
      <c r="O18" s="272"/>
    </row>
    <row r="19" spans="1:15" s="175" customFormat="1" ht="24" customHeight="1">
      <c r="B19" s="274">
        <v>108700</v>
      </c>
      <c r="C19" s="275">
        <v>339.7</v>
      </c>
      <c r="D19" s="315"/>
      <c r="E19" s="274">
        <v>108700</v>
      </c>
      <c r="F19" s="313">
        <v>778.2</v>
      </c>
      <c r="G19" s="272"/>
      <c r="H19" s="303"/>
      <c r="I19" s="311"/>
      <c r="J19" s="301"/>
      <c r="K19" s="301"/>
      <c r="L19" s="301"/>
      <c r="M19" s="228"/>
      <c r="N19" s="228"/>
      <c r="O19" s="272"/>
    </row>
    <row r="20" spans="1:15" s="175" customFormat="1" ht="24" customHeight="1">
      <c r="B20" s="310"/>
      <c r="C20" s="311"/>
      <c r="D20" s="303"/>
      <c r="E20" s="304"/>
      <c r="F20" s="304"/>
      <c r="G20" s="272"/>
      <c r="H20" s="303"/>
      <c r="I20" s="311"/>
      <c r="J20" s="301"/>
      <c r="K20" s="301"/>
      <c r="L20" s="301"/>
      <c r="M20" s="228"/>
      <c r="N20" s="228"/>
      <c r="O20" s="272"/>
    </row>
    <row r="21" spans="1:15" s="166" customFormat="1" ht="19.5" customHeight="1">
      <c r="A21" s="142"/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2"/>
    </row>
    <row r="22" spans="1:15" s="139" customFormat="1" ht="24" customHeight="1">
      <c r="A22" s="143"/>
      <c r="B22" s="144" t="s">
        <v>248</v>
      </c>
      <c r="E22" s="145"/>
      <c r="F22" s="146"/>
      <c r="G22" s="567" t="str">
        <f>+'Ekamut-caxs'!D68</f>
        <v>Ն.Ղուկասյան</v>
      </c>
      <c r="H22" s="567"/>
      <c r="I22" s="567"/>
      <c r="J22" s="147"/>
      <c r="K22" s="147"/>
      <c r="L22" s="147"/>
      <c r="M22" s="147"/>
      <c r="N22" s="143"/>
      <c r="O22" s="143"/>
    </row>
    <row r="23" spans="1:15" s="134" customFormat="1" ht="17.25" customHeight="1">
      <c r="B23" s="136"/>
      <c r="E23" s="494" t="s">
        <v>90</v>
      </c>
      <c r="F23" s="148"/>
      <c r="G23" s="563" t="s">
        <v>91</v>
      </c>
      <c r="H23" s="563"/>
      <c r="I23" s="563"/>
      <c r="J23" s="137"/>
      <c r="K23" s="137"/>
      <c r="L23" s="137"/>
      <c r="M23" s="137"/>
    </row>
    <row r="24" spans="1:15" s="139" customFormat="1" ht="24.75" customHeight="1">
      <c r="B24" s="140" t="s">
        <v>249</v>
      </c>
      <c r="E24" s="149"/>
      <c r="F24" s="150"/>
      <c r="G24" s="564" t="str">
        <f>+'Ekamut-caxs'!D70</f>
        <v xml:space="preserve">      Հ.Տոնոյան</v>
      </c>
      <c r="H24" s="564"/>
      <c r="I24" s="564"/>
      <c r="J24" s="151"/>
      <c r="K24" s="151"/>
      <c r="L24" s="151"/>
      <c r="M24" s="151"/>
    </row>
    <row r="25" spans="1:15" s="134" customFormat="1" ht="18.75" customHeight="1">
      <c r="E25" s="494" t="s">
        <v>90</v>
      </c>
      <c r="F25" s="148"/>
      <c r="G25" s="563" t="s">
        <v>91</v>
      </c>
      <c r="H25" s="563"/>
      <c r="I25" s="563"/>
      <c r="J25" s="137"/>
      <c r="K25" s="137"/>
      <c r="L25" s="137"/>
      <c r="M25" s="137"/>
    </row>
    <row r="26" spans="1:15" s="135" customFormat="1" ht="16.5">
      <c r="C26" s="138"/>
      <c r="D26" s="138"/>
    </row>
  </sheetData>
  <mergeCells count="17">
    <mergeCell ref="E14:F14"/>
    <mergeCell ref="H14:I14"/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  <mergeCell ref="B12:K12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4" zoomScale="106" zoomScaleSheetLayoutView="106" workbookViewId="0">
      <selection activeCell="A17" sqref="A17:XFD19"/>
    </sheetView>
  </sheetViews>
  <sheetFormatPr defaultColWidth="9.140625" defaultRowHeight="16.5"/>
  <cols>
    <col min="1" max="1" width="4.85546875" style="329" customWidth="1"/>
    <col min="2" max="2" width="13.85546875" style="329" customWidth="1"/>
    <col min="3" max="3" width="14.85546875" style="329" customWidth="1"/>
    <col min="4" max="4" width="16" style="329" customWidth="1"/>
    <col min="5" max="5" width="14.85546875" style="329" customWidth="1"/>
    <col min="6" max="6" width="16.28515625" style="329" customWidth="1"/>
    <col min="7" max="14" width="14.85546875" style="329" customWidth="1"/>
    <col min="15" max="16384" width="9.140625" style="329"/>
  </cols>
  <sheetData>
    <row r="1" spans="1:14" s="328" customFormat="1" ht="18.75" customHeight="1">
      <c r="A1" s="585" t="s">
        <v>66</v>
      </c>
      <c r="B1" s="585"/>
      <c r="C1" s="585"/>
      <c r="D1" s="585"/>
      <c r="E1" s="585"/>
      <c r="F1" s="585"/>
      <c r="G1" s="585"/>
      <c r="H1" s="585"/>
      <c r="I1" s="585"/>
      <c r="J1" s="585"/>
      <c r="K1" s="585"/>
      <c r="L1" s="585"/>
      <c r="M1" s="585"/>
      <c r="N1" s="585"/>
    </row>
    <row r="2" spans="1:14" s="328" customFormat="1" ht="21.75" customHeight="1">
      <c r="A2" s="586" t="str">
        <f>+'Ekamut-caxs'!A7:D7</f>
        <v xml:space="preserve">«Երևանի  Արաբկիրի խաղային մարզաձևերի մանկապատանեկան մարզադպրոց» ՀՈԱԿ-ի </v>
      </c>
      <c r="B2" s="586"/>
      <c r="C2" s="586"/>
      <c r="D2" s="586"/>
      <c r="E2" s="586"/>
      <c r="F2" s="586"/>
      <c r="G2" s="586"/>
      <c r="H2" s="586"/>
      <c r="I2" s="586"/>
      <c r="J2" s="586"/>
      <c r="K2" s="586"/>
      <c r="L2" s="586"/>
      <c r="M2" s="586"/>
      <c r="N2" s="586"/>
    </row>
    <row r="3" spans="1:14" s="328" customFormat="1" ht="21" customHeight="1">
      <c r="A3" s="586" t="s">
        <v>92</v>
      </c>
      <c r="B3" s="586"/>
      <c r="C3" s="586"/>
      <c r="D3" s="586"/>
      <c r="E3" s="586"/>
      <c r="F3" s="586"/>
      <c r="G3" s="586"/>
      <c r="H3" s="586"/>
      <c r="I3" s="586"/>
      <c r="J3" s="586"/>
      <c r="K3" s="586"/>
      <c r="L3" s="586"/>
      <c r="M3" s="586"/>
      <c r="N3" s="586"/>
    </row>
    <row r="4" spans="1:14" ht="21" customHeight="1" thickBot="1"/>
    <row r="5" spans="1:14" s="330" customFormat="1" ht="24.75" customHeight="1">
      <c r="A5" s="587" t="s">
        <v>112</v>
      </c>
      <c r="B5" s="589" t="s">
        <v>93</v>
      </c>
      <c r="C5" s="591" t="s">
        <v>94</v>
      </c>
      <c r="D5" s="591"/>
      <c r="E5" s="591"/>
      <c r="F5" s="591"/>
      <c r="G5" s="591" t="s">
        <v>95</v>
      </c>
      <c r="H5" s="591"/>
      <c r="I5" s="591"/>
      <c r="J5" s="591"/>
      <c r="K5" s="591" t="s">
        <v>120</v>
      </c>
      <c r="L5" s="591"/>
      <c r="M5" s="591"/>
      <c r="N5" s="591"/>
    </row>
    <row r="6" spans="1:14" s="332" customFormat="1" ht="51" customHeight="1">
      <c r="A6" s="588"/>
      <c r="B6" s="590"/>
      <c r="C6" s="331" t="s">
        <v>228</v>
      </c>
      <c r="D6" s="331" t="s">
        <v>192</v>
      </c>
      <c r="E6" s="331" t="s">
        <v>229</v>
      </c>
      <c r="F6" s="331" t="s">
        <v>230</v>
      </c>
      <c r="G6" s="331" t="s">
        <v>231</v>
      </c>
      <c r="H6" s="331" t="s">
        <v>192</v>
      </c>
      <c r="I6" s="331" t="s">
        <v>232</v>
      </c>
      <c r="J6" s="331" t="s">
        <v>230</v>
      </c>
      <c r="K6" s="331" t="s">
        <v>228</v>
      </c>
      <c r="L6" s="331" t="s">
        <v>192</v>
      </c>
      <c r="M6" s="331" t="s">
        <v>229</v>
      </c>
      <c r="N6" s="331" t="s">
        <v>230</v>
      </c>
    </row>
    <row r="7" spans="1:14" ht="19.5" customHeight="1">
      <c r="A7" s="333">
        <v>1</v>
      </c>
      <c r="B7" s="334" t="s">
        <v>96</v>
      </c>
      <c r="C7" s="406"/>
      <c r="D7" s="299"/>
      <c r="E7" s="335">
        <f>+C7</f>
        <v>0</v>
      </c>
      <c r="F7" s="336">
        <f>+E7*143.7</f>
        <v>0</v>
      </c>
      <c r="G7" s="335">
        <v>1543</v>
      </c>
      <c r="H7" s="299">
        <f>G7*47.74</f>
        <v>73662.820000000007</v>
      </c>
      <c r="I7" s="335">
        <f>+G7</f>
        <v>1543</v>
      </c>
      <c r="J7" s="299">
        <f>+I7*53.48</f>
        <v>82519.64</v>
      </c>
      <c r="K7" s="406"/>
      <c r="L7" s="299"/>
      <c r="M7" s="299">
        <v>0</v>
      </c>
      <c r="N7" s="336">
        <v>0</v>
      </c>
    </row>
    <row r="8" spans="1:14" ht="19.5" customHeight="1">
      <c r="A8" s="333">
        <v>2</v>
      </c>
      <c r="B8" s="334" t="s">
        <v>234</v>
      </c>
      <c r="C8" s="406"/>
      <c r="D8" s="299"/>
      <c r="E8" s="335">
        <f t="shared" ref="E8:E18" si="0">+C8</f>
        <v>0</v>
      </c>
      <c r="F8" s="336">
        <f t="shared" ref="F8:F18" si="1">+E8*143.7</f>
        <v>0</v>
      </c>
      <c r="G8" s="335">
        <v>728</v>
      </c>
      <c r="H8" s="299">
        <f>G8*52.83</f>
        <v>38460.239999999998</v>
      </c>
      <c r="I8" s="335">
        <f t="shared" ref="I8:I18" si="2">+G8</f>
        <v>728</v>
      </c>
      <c r="J8" s="299">
        <f t="shared" ref="J8:J18" si="3">+I8*53.48</f>
        <v>38933.439999999995</v>
      </c>
      <c r="K8" s="406"/>
      <c r="L8" s="299"/>
      <c r="M8" s="299">
        <v>0</v>
      </c>
      <c r="N8" s="336">
        <v>0</v>
      </c>
    </row>
    <row r="9" spans="1:14" ht="19.5" customHeight="1">
      <c r="A9" s="333">
        <v>3</v>
      </c>
      <c r="B9" s="334" t="s">
        <v>97</v>
      </c>
      <c r="C9" s="406"/>
      <c r="D9" s="299"/>
      <c r="E9" s="335">
        <f t="shared" si="0"/>
        <v>0</v>
      </c>
      <c r="F9" s="336">
        <f t="shared" si="1"/>
        <v>0</v>
      </c>
      <c r="G9" s="335">
        <v>919</v>
      </c>
      <c r="H9" s="299">
        <f>G9*52.76</f>
        <v>48486.439999999995</v>
      </c>
      <c r="I9" s="335">
        <f t="shared" si="2"/>
        <v>919</v>
      </c>
      <c r="J9" s="299">
        <f t="shared" si="3"/>
        <v>49148.119999999995</v>
      </c>
      <c r="K9" s="406"/>
      <c r="L9" s="299"/>
      <c r="M9" s="299">
        <v>6</v>
      </c>
      <c r="N9" s="336">
        <f>M9*200.47</f>
        <v>1202.82</v>
      </c>
    </row>
    <row r="10" spans="1:14" ht="19.5" customHeight="1">
      <c r="A10" s="333">
        <v>4</v>
      </c>
      <c r="B10" s="334" t="s">
        <v>98</v>
      </c>
      <c r="C10" s="406"/>
      <c r="D10" s="299"/>
      <c r="E10" s="335">
        <f t="shared" si="0"/>
        <v>0</v>
      </c>
      <c r="F10" s="336">
        <f t="shared" si="1"/>
        <v>0</v>
      </c>
      <c r="G10" s="335">
        <v>321</v>
      </c>
      <c r="H10" s="299">
        <f>G10*53.08</f>
        <v>17038.68</v>
      </c>
      <c r="I10" s="335">
        <f t="shared" si="2"/>
        <v>321</v>
      </c>
      <c r="J10" s="299">
        <f t="shared" si="3"/>
        <v>17167.079999999998</v>
      </c>
      <c r="K10" s="406"/>
      <c r="L10" s="299"/>
      <c r="M10" s="299">
        <v>6</v>
      </c>
      <c r="N10" s="336">
        <f t="shared" ref="N10:N18" si="4">M10*200.47</f>
        <v>1202.82</v>
      </c>
    </row>
    <row r="11" spans="1:14" ht="19.5" customHeight="1">
      <c r="A11" s="333">
        <v>5</v>
      </c>
      <c r="B11" s="334" t="s">
        <v>99</v>
      </c>
      <c r="C11" s="406"/>
      <c r="D11" s="299"/>
      <c r="E11" s="335">
        <f t="shared" si="0"/>
        <v>0</v>
      </c>
      <c r="F11" s="336">
        <f t="shared" si="1"/>
        <v>0</v>
      </c>
      <c r="G11" s="335">
        <v>187</v>
      </c>
      <c r="H11" s="299">
        <f>G11*52.84</f>
        <v>9881.08</v>
      </c>
      <c r="I11" s="335">
        <f t="shared" si="2"/>
        <v>187</v>
      </c>
      <c r="J11" s="299">
        <f t="shared" si="3"/>
        <v>10000.76</v>
      </c>
      <c r="K11" s="406"/>
      <c r="L11" s="299"/>
      <c r="M11" s="299">
        <v>8</v>
      </c>
      <c r="N11" s="336">
        <f t="shared" si="4"/>
        <v>1603.76</v>
      </c>
    </row>
    <row r="12" spans="1:14" ht="19.5" customHeight="1">
      <c r="A12" s="333">
        <v>6</v>
      </c>
      <c r="B12" s="334" t="s">
        <v>100</v>
      </c>
      <c r="C12" s="406"/>
      <c r="D12" s="299"/>
      <c r="E12" s="335">
        <f t="shared" si="0"/>
        <v>0</v>
      </c>
      <c r="F12" s="336">
        <f t="shared" si="1"/>
        <v>0</v>
      </c>
      <c r="G12" s="335">
        <v>112</v>
      </c>
      <c r="H12" s="299">
        <f>G12*52.32</f>
        <v>5859.84</v>
      </c>
      <c r="I12" s="335">
        <f t="shared" si="2"/>
        <v>112</v>
      </c>
      <c r="J12" s="299">
        <f t="shared" si="3"/>
        <v>5989.7599999999993</v>
      </c>
      <c r="K12" s="406"/>
      <c r="L12" s="299"/>
      <c r="M12" s="299">
        <v>18</v>
      </c>
      <c r="N12" s="336">
        <f t="shared" si="4"/>
        <v>3608.46</v>
      </c>
    </row>
    <row r="13" spans="1:14" ht="19.5" customHeight="1">
      <c r="A13" s="333">
        <v>7</v>
      </c>
      <c r="B13" s="334" t="s">
        <v>101</v>
      </c>
      <c r="C13" s="406"/>
      <c r="D13" s="299"/>
      <c r="E13" s="335">
        <f t="shared" si="0"/>
        <v>0</v>
      </c>
      <c r="F13" s="336">
        <f t="shared" si="1"/>
        <v>0</v>
      </c>
      <c r="G13" s="335">
        <v>113</v>
      </c>
      <c r="H13" s="299">
        <f>G13*52.33</f>
        <v>5913.29</v>
      </c>
      <c r="I13" s="335">
        <f t="shared" si="2"/>
        <v>113</v>
      </c>
      <c r="J13" s="299">
        <f t="shared" si="3"/>
        <v>6043.24</v>
      </c>
      <c r="K13" s="406"/>
      <c r="L13" s="299"/>
      <c r="M13" s="299">
        <v>15</v>
      </c>
      <c r="N13" s="336">
        <f t="shared" si="4"/>
        <v>3007.05</v>
      </c>
    </row>
    <row r="14" spans="1:14" ht="19.5" customHeight="1">
      <c r="A14" s="333">
        <v>8</v>
      </c>
      <c r="B14" s="337" t="s">
        <v>102</v>
      </c>
      <c r="C14" s="406"/>
      <c r="D14" s="299"/>
      <c r="E14" s="335">
        <f t="shared" si="0"/>
        <v>0</v>
      </c>
      <c r="F14" s="336">
        <f t="shared" si="1"/>
        <v>0</v>
      </c>
      <c r="G14" s="335">
        <v>135</v>
      </c>
      <c r="H14" s="299">
        <f>G14*52.52</f>
        <v>7090.2000000000007</v>
      </c>
      <c r="I14" s="335">
        <f t="shared" si="2"/>
        <v>135</v>
      </c>
      <c r="J14" s="299">
        <f t="shared" si="3"/>
        <v>7219.7999999999993</v>
      </c>
      <c r="K14" s="406"/>
      <c r="L14" s="299"/>
      <c r="M14" s="299">
        <v>15</v>
      </c>
      <c r="N14" s="336">
        <f t="shared" si="4"/>
        <v>3007.05</v>
      </c>
    </row>
    <row r="15" spans="1:14" ht="19.5" customHeight="1">
      <c r="A15" s="333">
        <v>9</v>
      </c>
      <c r="B15" s="337" t="s">
        <v>103</v>
      </c>
      <c r="C15" s="406"/>
      <c r="D15" s="299"/>
      <c r="E15" s="335">
        <f t="shared" si="0"/>
        <v>0</v>
      </c>
      <c r="F15" s="336">
        <f t="shared" si="1"/>
        <v>0</v>
      </c>
      <c r="G15" s="335">
        <v>154</v>
      </c>
      <c r="H15" s="299">
        <f>G15*52.77</f>
        <v>8126.5800000000008</v>
      </c>
      <c r="I15" s="335">
        <f t="shared" si="2"/>
        <v>154</v>
      </c>
      <c r="J15" s="299">
        <f t="shared" si="3"/>
        <v>8235.92</v>
      </c>
      <c r="K15" s="406"/>
      <c r="L15" s="299"/>
      <c r="M15" s="299">
        <v>18</v>
      </c>
      <c r="N15" s="336">
        <f t="shared" si="4"/>
        <v>3608.46</v>
      </c>
    </row>
    <row r="16" spans="1:14" ht="19.5" customHeight="1">
      <c r="A16" s="333">
        <v>10</v>
      </c>
      <c r="B16" s="337" t="s">
        <v>104</v>
      </c>
      <c r="C16" s="406"/>
      <c r="D16" s="299"/>
      <c r="E16" s="335">
        <f t="shared" si="0"/>
        <v>0</v>
      </c>
      <c r="F16" s="336">
        <f t="shared" si="1"/>
        <v>0</v>
      </c>
      <c r="G16" s="335">
        <v>171</v>
      </c>
      <c r="H16" s="299">
        <f>G16*52.9</f>
        <v>9045.9</v>
      </c>
      <c r="I16" s="335">
        <f t="shared" si="2"/>
        <v>171</v>
      </c>
      <c r="J16" s="299">
        <f t="shared" si="3"/>
        <v>9145.08</v>
      </c>
      <c r="K16" s="406"/>
      <c r="L16" s="336"/>
      <c r="M16" s="299">
        <v>6</v>
      </c>
      <c r="N16" s="336">
        <f t="shared" si="4"/>
        <v>1202.82</v>
      </c>
    </row>
    <row r="17" spans="1:14" ht="19.5" customHeight="1">
      <c r="A17" s="333">
        <v>11</v>
      </c>
      <c r="B17" s="337" t="s">
        <v>105</v>
      </c>
      <c r="C17" s="406"/>
      <c r="D17" s="299"/>
      <c r="E17" s="335">
        <f t="shared" si="0"/>
        <v>0</v>
      </c>
      <c r="F17" s="336">
        <f t="shared" si="1"/>
        <v>0</v>
      </c>
      <c r="G17" s="335">
        <v>492</v>
      </c>
      <c r="H17" s="299">
        <f>G17*53.09</f>
        <v>26120.280000000002</v>
      </c>
      <c r="I17" s="335">
        <f t="shared" si="2"/>
        <v>492</v>
      </c>
      <c r="J17" s="299">
        <f t="shared" si="3"/>
        <v>26312.16</v>
      </c>
      <c r="K17" s="406"/>
      <c r="L17" s="336"/>
      <c r="M17" s="299">
        <v>6</v>
      </c>
      <c r="N17" s="336">
        <f t="shared" si="4"/>
        <v>1202.82</v>
      </c>
    </row>
    <row r="18" spans="1:14" ht="19.5" customHeight="1">
      <c r="A18" s="333">
        <v>12</v>
      </c>
      <c r="B18" s="337" t="s">
        <v>106</v>
      </c>
      <c r="C18" s="406"/>
      <c r="D18" s="299"/>
      <c r="E18" s="335">
        <f t="shared" si="0"/>
        <v>0</v>
      </c>
      <c r="F18" s="336">
        <f t="shared" si="1"/>
        <v>0</v>
      </c>
      <c r="G18" s="335">
        <v>1062</v>
      </c>
      <c r="H18" s="299">
        <f>G18*53.48</f>
        <v>56795.759999999995</v>
      </c>
      <c r="I18" s="335">
        <f t="shared" si="2"/>
        <v>1062</v>
      </c>
      <c r="J18" s="299">
        <f t="shared" si="3"/>
        <v>56795.759999999995</v>
      </c>
      <c r="K18" s="406"/>
      <c r="L18" s="336"/>
      <c r="M18" s="299">
        <v>6</v>
      </c>
      <c r="N18" s="336">
        <f t="shared" si="4"/>
        <v>1202.82</v>
      </c>
    </row>
    <row r="19" spans="1:14" ht="32.25" customHeight="1" thickBot="1">
      <c r="A19" s="338"/>
      <c r="B19" s="339" t="s">
        <v>89</v>
      </c>
      <c r="C19" s="380">
        <f t="shared" ref="C19:L19" si="5">SUM(C7:C18)</f>
        <v>0</v>
      </c>
      <c r="D19" s="380">
        <f t="shared" si="5"/>
        <v>0</v>
      </c>
      <c r="E19" s="380">
        <f t="shared" si="5"/>
        <v>0</v>
      </c>
      <c r="F19" s="341">
        <f>SUM(F7:F18)</f>
        <v>0</v>
      </c>
      <c r="G19" s="512">
        <f>SUM(G7:G18)</f>
        <v>5937</v>
      </c>
      <c r="H19" s="340">
        <f>SUM(H7:H18)</f>
        <v>306481.11</v>
      </c>
      <c r="I19" s="380">
        <f>SUM(I7:I18)</f>
        <v>5937</v>
      </c>
      <c r="J19" s="380">
        <f>SUM(J7:J18)</f>
        <v>317510.75999999995</v>
      </c>
      <c r="K19" s="380">
        <f t="shared" si="5"/>
        <v>0</v>
      </c>
      <c r="L19" s="380">
        <f t="shared" si="5"/>
        <v>0</v>
      </c>
      <c r="M19" s="380">
        <f>SUM(M7:M18)</f>
        <v>104</v>
      </c>
      <c r="N19" s="341">
        <f>SUM(N7:N18)</f>
        <v>20848.879999999997</v>
      </c>
    </row>
    <row r="20" spans="1:14" ht="21.75" customHeight="1">
      <c r="A20" s="342"/>
      <c r="B20" s="343"/>
      <c r="C20" s="344"/>
      <c r="D20" s="345"/>
      <c r="E20" s="344"/>
      <c r="F20" s="345"/>
      <c r="G20" s="344"/>
      <c r="H20" s="345"/>
      <c r="I20" s="344"/>
      <c r="J20" s="345"/>
      <c r="K20" s="344"/>
      <c r="L20" s="344"/>
      <c r="M20" s="344"/>
      <c r="N20" s="345"/>
    </row>
    <row r="21" spans="1:14" ht="31.5" customHeight="1" thickBot="1">
      <c r="A21" s="342"/>
      <c r="B21" s="346" t="s">
        <v>207</v>
      </c>
      <c r="C21" s="346"/>
      <c r="D21" s="346"/>
      <c r="E21" s="347"/>
      <c r="F21" s="348"/>
      <c r="G21" s="342"/>
      <c r="H21" s="347"/>
      <c r="I21" s="342"/>
      <c r="J21" s="342"/>
      <c r="K21" s="342"/>
      <c r="L21" s="342"/>
      <c r="M21" s="342"/>
      <c r="N21" s="349"/>
    </row>
    <row r="22" spans="1:14" s="328" customFormat="1" ht="40.5">
      <c r="A22" s="350"/>
      <c r="B22" s="351" t="s">
        <v>124</v>
      </c>
      <c r="C22" s="352" t="s">
        <v>125</v>
      </c>
      <c r="D22" s="352"/>
      <c r="E22" s="352"/>
      <c r="F22" s="353"/>
      <c r="G22" s="350"/>
      <c r="H22" s="352"/>
      <c r="I22" s="352"/>
      <c r="J22" s="354"/>
      <c r="K22" s="350"/>
      <c r="L22" s="355"/>
      <c r="M22" s="356"/>
      <c r="N22" s="354"/>
    </row>
    <row r="23" spans="1:14" ht="23.25" customHeight="1">
      <c r="A23" s="357">
        <v>1</v>
      </c>
      <c r="B23" s="358"/>
      <c r="C23" s="359"/>
      <c r="D23" s="359"/>
      <c r="E23" s="359"/>
      <c r="F23" s="360"/>
      <c r="G23" s="361"/>
      <c r="H23" s="359"/>
      <c r="I23" s="359"/>
      <c r="J23" s="362"/>
      <c r="K23" s="361"/>
      <c r="L23" s="363"/>
      <c r="M23" s="364"/>
      <c r="N23" s="362"/>
    </row>
    <row r="24" spans="1:14" ht="23.25" customHeight="1">
      <c r="A24" s="357">
        <v>2</v>
      </c>
      <c r="B24" s="358"/>
      <c r="C24" s="359"/>
      <c r="D24" s="359"/>
      <c r="E24" s="359"/>
      <c r="F24" s="360"/>
      <c r="G24" s="361"/>
      <c r="H24" s="359"/>
      <c r="I24" s="359"/>
      <c r="J24" s="362"/>
      <c r="K24" s="361"/>
      <c r="L24" s="363"/>
      <c r="M24" s="364"/>
      <c r="N24" s="362"/>
    </row>
    <row r="25" spans="1:14" s="332" customFormat="1" ht="23.25" customHeight="1">
      <c r="A25" s="333">
        <v>3</v>
      </c>
      <c r="B25" s="365"/>
      <c r="C25" s="366"/>
      <c r="D25" s="366"/>
      <c r="E25" s="366"/>
      <c r="F25" s="367"/>
      <c r="G25" s="368"/>
      <c r="H25" s="366"/>
      <c r="I25" s="366"/>
      <c r="J25" s="367"/>
      <c r="K25" s="368"/>
      <c r="L25" s="369"/>
      <c r="M25" s="370"/>
      <c r="N25" s="367"/>
    </row>
    <row r="26" spans="1:14" s="328" customFormat="1" ht="24" customHeight="1">
      <c r="A26" s="371"/>
      <c r="B26" s="372" t="s">
        <v>68</v>
      </c>
      <c r="C26" s="373"/>
      <c r="D26" s="373"/>
      <c r="E26" s="373"/>
      <c r="F26" s="374">
        <f>SUM(F23:F25)</f>
        <v>0</v>
      </c>
      <c r="G26" s="375"/>
      <c r="H26" s="373"/>
      <c r="I26" s="373"/>
      <c r="J26" s="374">
        <f>SUM(J23:J25)</f>
        <v>0</v>
      </c>
      <c r="K26" s="375"/>
      <c r="L26" s="376"/>
      <c r="M26" s="377"/>
      <c r="N26" s="374">
        <f>SUM(N23:N25)</f>
        <v>0</v>
      </c>
    </row>
    <row r="27" spans="1:14" s="328" customFormat="1" ht="27" customHeight="1" thickBot="1">
      <c r="A27" s="378"/>
      <c r="B27" s="379" t="s">
        <v>233</v>
      </c>
      <c r="C27" s="340"/>
      <c r="D27" s="340"/>
      <c r="E27" s="340"/>
      <c r="F27" s="341">
        <f>+F19-F26</f>
        <v>0</v>
      </c>
      <c r="G27" s="380"/>
      <c r="H27" s="340"/>
      <c r="I27" s="340"/>
      <c r="J27" s="373">
        <f>J19-J26</f>
        <v>317510.75999999995</v>
      </c>
      <c r="K27" s="373"/>
      <c r="L27" s="373"/>
      <c r="M27" s="373"/>
      <c r="N27" s="373">
        <f>N19-N26</f>
        <v>20848.879999999997</v>
      </c>
    </row>
    <row r="28" spans="1:14" s="328" customFormat="1" ht="27" customHeight="1">
      <c r="A28" s="381"/>
      <c r="B28" s="382"/>
      <c r="C28" s="383"/>
      <c r="D28" s="383"/>
      <c r="E28" s="383"/>
      <c r="F28" s="383">
        <f>+ROUND(F27/1000,1)</f>
        <v>0</v>
      </c>
      <c r="G28" s="383"/>
      <c r="H28" s="383"/>
      <c r="I28" s="383"/>
      <c r="J28" s="383">
        <f>ROUND(J27/1000,1)</f>
        <v>317.5</v>
      </c>
      <c r="K28" s="383"/>
      <c r="L28" s="383"/>
      <c r="M28" s="383"/>
      <c r="N28" s="383">
        <f>ROUND(N27/1000,1)</f>
        <v>20.8</v>
      </c>
    </row>
    <row r="29" spans="1:14" s="328" customFormat="1" ht="25.5" customHeight="1">
      <c r="A29" s="381"/>
      <c r="B29" s="382"/>
      <c r="C29" s="381"/>
      <c r="D29" s="381"/>
      <c r="E29" s="381"/>
      <c r="F29" s="345"/>
      <c r="G29" s="381"/>
      <c r="H29" s="381"/>
      <c r="I29" s="381"/>
      <c r="J29" s="372" t="s">
        <v>126</v>
      </c>
      <c r="K29" s="384"/>
      <c r="L29" s="384"/>
      <c r="M29" s="384"/>
      <c r="N29" s="385">
        <f>+F26+J26+N26</f>
        <v>0</v>
      </c>
    </row>
    <row r="30" spans="1:14" s="328" customFormat="1" ht="20.25" customHeight="1">
      <c r="A30" s="381"/>
      <c r="B30" s="382"/>
      <c r="C30" s="381"/>
      <c r="D30" s="381"/>
      <c r="E30" s="381"/>
      <c r="F30" s="345"/>
      <c r="G30" s="381"/>
      <c r="H30" s="381"/>
      <c r="I30" s="381"/>
      <c r="J30" s="381"/>
      <c r="K30" s="381"/>
      <c r="L30" s="381"/>
      <c r="M30" s="381"/>
      <c r="N30" s="386">
        <f>ROUND(N29/1000,1)</f>
        <v>0</v>
      </c>
    </row>
    <row r="31" spans="1:14" s="387" customFormat="1" ht="25.5" customHeight="1">
      <c r="B31" s="388"/>
      <c r="C31" s="389" t="s">
        <v>248</v>
      </c>
      <c r="D31" s="389"/>
      <c r="E31" s="388"/>
      <c r="F31" s="388"/>
      <c r="G31" s="583"/>
      <c r="H31" s="583"/>
      <c r="I31" s="390"/>
      <c r="J31" s="584" t="str">
        <f>+'Ekamut-caxs'!D68</f>
        <v>Ն.Ղուկասյան</v>
      </c>
      <c r="K31" s="584"/>
      <c r="L31" s="391"/>
      <c r="N31" s="392"/>
    </row>
    <row r="32" spans="1:14" s="328" customFormat="1">
      <c r="C32" s="393"/>
      <c r="D32" s="393"/>
      <c r="E32" s="394"/>
      <c r="F32" s="394"/>
      <c r="G32" s="582" t="s">
        <v>90</v>
      </c>
      <c r="H32" s="582"/>
      <c r="I32" s="395"/>
      <c r="J32" s="582" t="s">
        <v>107</v>
      </c>
      <c r="K32" s="582"/>
      <c r="L32" s="396"/>
    </row>
    <row r="33" spans="2:13" s="387" customFormat="1" ht="23.25" customHeight="1">
      <c r="B33" s="388"/>
      <c r="C33" s="397" t="s">
        <v>249</v>
      </c>
      <c r="D33" s="397"/>
      <c r="E33" s="388"/>
      <c r="F33" s="388"/>
      <c r="G33" s="581"/>
      <c r="H33" s="581"/>
      <c r="I33" s="398"/>
      <c r="J33" s="581" t="str">
        <f>+'Ekamut-caxs'!D70</f>
        <v xml:space="preserve">      Հ.Տոնոյան</v>
      </c>
      <c r="K33" s="581"/>
      <c r="L33" s="391"/>
    </row>
    <row r="34" spans="2:13" s="328" customFormat="1">
      <c r="C34" s="399"/>
      <c r="D34" s="399"/>
      <c r="G34" s="582" t="s">
        <v>90</v>
      </c>
      <c r="H34" s="582"/>
      <c r="I34" s="395"/>
      <c r="J34" s="582" t="s">
        <v>107</v>
      </c>
      <c r="K34" s="582"/>
      <c r="L34" s="396"/>
    </row>
    <row r="35" spans="2:13">
      <c r="F35" s="400" t="s">
        <v>1</v>
      </c>
    </row>
    <row r="36" spans="2:13" s="412" customFormat="1" ht="16.5" customHeight="1">
      <c r="C36" s="412" t="s">
        <v>108</v>
      </c>
      <c r="E36" s="412" t="s">
        <v>109</v>
      </c>
      <c r="F36" s="412" t="s">
        <v>226</v>
      </c>
      <c r="I36" s="401" t="s">
        <v>110</v>
      </c>
      <c r="J36" s="407" t="s">
        <v>208</v>
      </c>
      <c r="L36" s="407" t="s">
        <v>209</v>
      </c>
      <c r="M36" s="407" t="s">
        <v>210</v>
      </c>
    </row>
    <row r="37" spans="2:13" s="412" customFormat="1" ht="16.5" customHeight="1">
      <c r="C37" s="412" t="s">
        <v>111</v>
      </c>
      <c r="E37" s="412" t="s">
        <v>109</v>
      </c>
      <c r="F37" s="412" t="s">
        <v>227</v>
      </c>
      <c r="I37" s="580" t="s">
        <v>236</v>
      </c>
      <c r="J37" s="580"/>
      <c r="L37" s="580" t="s">
        <v>237</v>
      </c>
      <c r="M37" s="580"/>
    </row>
    <row r="38" spans="2:13" s="412" customFormat="1" ht="15.6" customHeight="1">
      <c r="E38" s="580" t="s">
        <v>238</v>
      </c>
      <c r="F38" s="580"/>
      <c r="I38" s="580"/>
      <c r="J38" s="580"/>
      <c r="L38" s="580"/>
      <c r="M38" s="580"/>
    </row>
    <row r="39" spans="2:13" s="412" customFormat="1">
      <c r="E39" s="580"/>
      <c r="F39" s="580"/>
    </row>
  </sheetData>
  <mergeCells count="19"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  <mergeCell ref="L37:M38"/>
    <mergeCell ref="E38:F39"/>
    <mergeCell ref="G33:H33"/>
    <mergeCell ref="J33:K33"/>
    <mergeCell ref="G34:H34"/>
    <mergeCell ref="J34:K34"/>
    <mergeCell ref="I37:J38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view="pageBreakPreview" topLeftCell="A10" workbookViewId="0">
      <selection activeCell="A17" sqref="A17:XFD19"/>
    </sheetView>
  </sheetViews>
  <sheetFormatPr defaultColWidth="9.140625" defaultRowHeight="15"/>
  <cols>
    <col min="1" max="1" width="5.28515625" style="280" customWidth="1"/>
    <col min="2" max="2" width="43.7109375" style="279" customWidth="1"/>
    <col min="3" max="3" width="17" style="279" customWidth="1"/>
    <col min="4" max="4" width="16.7109375" style="279" customWidth="1"/>
    <col min="5" max="5" width="13.28515625" style="279" customWidth="1"/>
    <col min="6" max="6" width="13.42578125" style="279" customWidth="1"/>
    <col min="7" max="16384" width="9.140625" style="279"/>
  </cols>
  <sheetData>
    <row r="1" spans="1:7" s="278" customFormat="1" ht="24" customHeight="1">
      <c r="A1" s="593" t="s">
        <v>66</v>
      </c>
      <c r="B1" s="593"/>
      <c r="C1" s="593"/>
      <c r="D1" s="593"/>
      <c r="E1" s="593"/>
      <c r="F1" s="593"/>
    </row>
    <row r="2" spans="1:7" ht="29.25" customHeight="1">
      <c r="A2" s="594" t="str">
        <f>+'Ekamut-caxs'!A7:D7</f>
        <v xml:space="preserve">«Երևանի  Արաբկիրի խաղային մարզաձևերի մանկապատանեկան մարզադպրոց» ՀՈԱԿ-ի </v>
      </c>
      <c r="B2" s="594"/>
      <c r="C2" s="594"/>
      <c r="D2" s="594"/>
      <c r="E2" s="594"/>
      <c r="F2" s="594"/>
    </row>
    <row r="3" spans="1:7" ht="34.9" customHeight="1">
      <c r="A3" s="594" t="s">
        <v>235</v>
      </c>
      <c r="B3" s="594"/>
      <c r="C3" s="594"/>
      <c r="D3" s="594"/>
      <c r="E3" s="594"/>
      <c r="F3" s="594"/>
    </row>
    <row r="4" spans="1:7" ht="16.5">
      <c r="G4" s="450" t="s">
        <v>240</v>
      </c>
    </row>
    <row r="5" spans="1:7" ht="15.75" thickBot="1"/>
    <row r="6" spans="1:7" ht="74.25" customHeight="1">
      <c r="A6" s="281" t="s">
        <v>3</v>
      </c>
      <c r="B6" s="497" t="s">
        <v>250</v>
      </c>
      <c r="C6" s="283" t="s">
        <v>179</v>
      </c>
      <c r="D6" s="281" t="s">
        <v>119</v>
      </c>
      <c r="E6" s="282" t="s">
        <v>180</v>
      </c>
      <c r="F6" s="283" t="s">
        <v>251</v>
      </c>
    </row>
    <row r="7" spans="1:7" s="285" customFormat="1" ht="65.25" customHeight="1">
      <c r="A7" s="497" t="s">
        <v>3</v>
      </c>
      <c r="B7" s="497" t="s">
        <v>250</v>
      </c>
      <c r="C7" s="497" t="s">
        <v>179</v>
      </c>
      <c r="D7" s="497" t="s">
        <v>119</v>
      </c>
      <c r="E7" s="497" t="s">
        <v>251</v>
      </c>
      <c r="F7" s="284">
        <f>F15</f>
        <v>11</v>
      </c>
    </row>
    <row r="8" spans="1:7" ht="30" customHeight="1">
      <c r="A8" s="498">
        <v>1</v>
      </c>
      <c r="B8" s="499" t="s">
        <v>252</v>
      </c>
      <c r="C8" s="498">
        <f>C9+C10</f>
        <v>8</v>
      </c>
      <c r="D8" s="498">
        <f>D9+D10</f>
        <v>99</v>
      </c>
      <c r="E8" s="498"/>
      <c r="F8" s="498">
        <v>5</v>
      </c>
    </row>
    <row r="9" spans="1:7" ht="37.5" customHeight="1">
      <c r="A9" s="500">
        <v>1.1000000000000001</v>
      </c>
      <c r="B9" s="501" t="s">
        <v>253</v>
      </c>
      <c r="C9" s="500">
        <v>1</v>
      </c>
      <c r="D9" s="500">
        <v>15</v>
      </c>
      <c r="E9" s="502"/>
      <c r="F9" s="502"/>
    </row>
    <row r="10" spans="1:7" ht="37.5" customHeight="1">
      <c r="A10" s="500">
        <v>1.2</v>
      </c>
      <c r="B10" s="501" t="s">
        <v>254</v>
      </c>
      <c r="C10" s="503">
        <v>7</v>
      </c>
      <c r="D10" s="503">
        <v>84</v>
      </c>
      <c r="E10" s="504"/>
      <c r="F10" s="504"/>
    </row>
    <row r="11" spans="1:7" s="285" customFormat="1" ht="30.75" customHeight="1">
      <c r="A11" s="498">
        <v>2</v>
      </c>
      <c r="B11" s="499" t="s">
        <v>255</v>
      </c>
      <c r="C11" s="498">
        <f>C12+C13</f>
        <v>10</v>
      </c>
      <c r="D11" s="498">
        <f>D12+D13</f>
        <v>129</v>
      </c>
      <c r="E11" s="505"/>
      <c r="F11" s="505">
        <f>F12+F13</f>
        <v>5</v>
      </c>
    </row>
    <row r="12" spans="1:7" ht="36.75" customHeight="1">
      <c r="A12" s="500">
        <v>1</v>
      </c>
      <c r="B12" s="501" t="s">
        <v>253</v>
      </c>
      <c r="C12" s="503">
        <v>3</v>
      </c>
      <c r="D12" s="503">
        <v>45</v>
      </c>
      <c r="E12" s="504"/>
      <c r="F12" s="503">
        <v>3</v>
      </c>
    </row>
    <row r="13" spans="1:7" ht="36.75" customHeight="1">
      <c r="A13" s="500">
        <v>2.2000000000000002</v>
      </c>
      <c r="B13" s="501" t="s">
        <v>254</v>
      </c>
      <c r="C13" s="503">
        <v>7</v>
      </c>
      <c r="D13" s="503">
        <v>84</v>
      </c>
      <c r="E13" s="504"/>
      <c r="F13" s="503">
        <v>2</v>
      </c>
    </row>
    <row r="14" spans="1:7" ht="36.75" customHeight="1">
      <c r="A14" s="498">
        <v>3</v>
      </c>
      <c r="B14" s="506" t="s">
        <v>256</v>
      </c>
      <c r="C14" s="505">
        <v>1</v>
      </c>
      <c r="D14" s="505">
        <v>228</v>
      </c>
      <c r="E14" s="505"/>
      <c r="F14" s="505">
        <v>1</v>
      </c>
    </row>
    <row r="15" spans="1:7" s="285" customFormat="1" ht="30.75" customHeight="1">
      <c r="A15" s="498"/>
      <c r="B15" s="506" t="s">
        <v>68</v>
      </c>
      <c r="C15" s="505">
        <f>C8+C11</f>
        <v>18</v>
      </c>
      <c r="D15" s="505">
        <f>D8+D11</f>
        <v>228</v>
      </c>
      <c r="E15" s="505"/>
      <c r="F15" s="505">
        <f>F8+F11+F14</f>
        <v>11</v>
      </c>
    </row>
    <row r="16" spans="1:7" ht="23.25" customHeight="1">
      <c r="A16" s="507"/>
      <c r="B16" s="508"/>
      <c r="C16" s="508"/>
      <c r="D16" s="508"/>
      <c r="E16" s="508"/>
      <c r="F16" s="509"/>
    </row>
    <row r="17" spans="1:6" ht="23.25" customHeight="1">
      <c r="A17" s="507"/>
      <c r="B17" s="510" t="s">
        <v>257</v>
      </c>
      <c r="C17" s="508"/>
      <c r="D17" s="508"/>
      <c r="E17" s="508"/>
      <c r="F17" s="511"/>
    </row>
    <row r="18" spans="1:6" ht="23.25" customHeight="1">
      <c r="A18" s="507"/>
      <c r="B18" s="508"/>
      <c r="C18" s="508"/>
      <c r="D18" s="508"/>
      <c r="E18" s="508"/>
      <c r="F18" s="511"/>
    </row>
    <row r="19" spans="1:6" ht="20.25" customHeight="1"/>
    <row r="20" spans="1:6" ht="20.25" customHeight="1">
      <c r="B20" s="441" t="s">
        <v>268</v>
      </c>
      <c r="D20" s="442">
        <v>228</v>
      </c>
    </row>
    <row r="21" spans="1:6" ht="20.25" customHeight="1">
      <c r="B21" s="278"/>
    </row>
    <row r="22" spans="1:6" ht="20.25" customHeight="1">
      <c r="B22" s="278"/>
    </row>
    <row r="23" spans="1:6" ht="23.25" customHeight="1">
      <c r="B23" s="164" t="s">
        <v>248</v>
      </c>
      <c r="D23" s="595" t="str">
        <f>+'Ekamut-caxs'!D68</f>
        <v>Ն.Ղուկասյան</v>
      </c>
      <c r="E23" s="595"/>
    </row>
    <row r="24" spans="1:6" ht="17.25" customHeight="1">
      <c r="B24" s="286" t="s">
        <v>4</v>
      </c>
      <c r="D24" s="596" t="s">
        <v>5</v>
      </c>
      <c r="E24" s="596"/>
    </row>
    <row r="25" spans="1:6" ht="24" customHeight="1">
      <c r="B25" s="285" t="s">
        <v>249</v>
      </c>
      <c r="D25" s="595" t="str">
        <f>+'Ekamut-caxs'!D70</f>
        <v xml:space="preserve">      Հ.Տոնոյան</v>
      </c>
      <c r="E25" s="595"/>
    </row>
    <row r="26" spans="1:6" ht="16.5" customHeight="1">
      <c r="B26" s="280" t="s">
        <v>181</v>
      </c>
      <c r="D26" s="592" t="s">
        <v>5</v>
      </c>
      <c r="E26" s="592"/>
    </row>
    <row r="27" spans="1:6" ht="18">
      <c r="E27" s="287"/>
    </row>
    <row r="28" spans="1:6" ht="15.75" customHeight="1">
      <c r="E28" s="288"/>
    </row>
    <row r="29" spans="1:6" ht="21" customHeight="1">
      <c r="E29" s="287"/>
    </row>
    <row r="30" spans="1:6">
      <c r="E30" s="288"/>
    </row>
  </sheetData>
  <mergeCells count="7">
    <mergeCell ref="D26:E26"/>
    <mergeCell ref="A1:F1"/>
    <mergeCell ref="A2:F2"/>
    <mergeCell ref="A3:F3"/>
    <mergeCell ref="D23:E23"/>
    <mergeCell ref="D24:E24"/>
    <mergeCell ref="D25:E25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DV6/Oq+Hxv+NGhr5/jqVMQqpHWwfNXVBj7EW+WIYrwo=</DigestValue>
    </Reference>
    <Reference Type="http://www.w3.org/2000/09/xmldsig#Object" URI="#idOfficeObject">
      <DigestMethod Algorithm="http://www.w3.org/2001/04/xmlenc#sha256"/>
      <DigestValue>m0M0TZf10XYipDafKL9bgzWX9c3xkdHG+kCcUFb2Gho=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84i/nkgff1vvlRJUNFFRReBOQJOVBb+lxZmz4BjCN4g=</DigestValue>
    </Reference>
    <Reference Type="http://www.w3.org/2000/09/xmldsig#Object" URI="#idValidSigLnImg">
      <DigestMethod Algorithm="http://www.w3.org/2001/04/xmlenc#sha256"/>
      <DigestValue>7JsUEMSfa70SQcFdz6Xo/umdIHZv6qYV9gVQyGp7yJI=</DigestValue>
    </Reference>
    <Reference Type="http://www.w3.org/2000/09/xmldsig#Object" URI="#idInvalidSigLnImg">
      <DigestMethod Algorithm="http://www.w3.org/2001/04/xmlenc#sha256"/>
      <DigestValue>gXLNSa1jEqFkgCGRibPem7cxERh9nxR0Ii5bIOPkakM=</DigestValue>
    </Reference>
  </SignedInfo>
  <SignatureValue>FFGtRvj3L5/0rfKQ4HCOOO6VeKEs3pmRMXsfjzY72yCBCEfQ2bADh2bpb5BGvIPFjboBhrR4X4vC
hGaOr9II3fJkc4YjKFvrAOY32cohrpwAzSpmKJ/M2Xx6pYJBgWBMTib0ecrY9L32QZGSuYe+Dn1B
1qkFOdlq9JY0DdyuLYvP2lCWy/bJLlD1v3P2f6Ke6m2qHzmB4YEx5tFGp3H/apJ49+P4pkwRoC8V
l69Yo+QYyu5c5yp1BbnOnClClMQSIxKikT4zOstUPjb7g2uNGl5dojmxGn/1ZbXJmPs2hSluV514
wNVvBHBAkVoh10p85E5RXJ9hgcmdLpIBs6Yu5Q==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</Transform>
          <Transform Algorithm="http://www.w3.org/TR/2001/REC-xml-c14n-20010315"/>
        </Transforms>
        <DigestMethod Algorithm="http://www.w3.org/2001/04/xmlenc#sha256"/>
        <DigestValue>cX4hOZSO0rVvnwra4G5d+GdhAiw/+RGPSvZl+RUD/LU=</DigestValue>
      </Reference>
      <Reference URI="/xl/calcChain.xml?ContentType=application/vnd.openxmlformats-officedocument.spreadsheetml.calcChain+xml">
        <DigestMethod Algorithm="http://www.w3.org/2001/04/xmlenc#sha256"/>
        <DigestValue>w5Shj48F99eaCc/twSaNLoTjxOYYu6wJJUYOb1+X4kM=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SXCJCYzT1nPANs8IgX2zs5motLYEaBb2x8wAsggyy2Q=</DigestValue>
      </Reference>
      <Reference URI="/xl/drawings/vmlDrawing2.vml?ContentType=application/vnd.openxmlformats-officedocument.vmlDrawing">
        <DigestMethod Algorithm="http://www.w3.org/2001/04/xmlenc#sha256"/>
        <DigestValue>C4Zwg4vI/75/tAQvHfQ+7Fkk14eC41khvxFdH72Brws=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dw98tUs42C1mBJnmwiiiRV2bMLzUtIxuFLnwEN+sULI=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BtIvS+Cebvwj0FaAoh2/YglybJTQY2jNVn+cgcA0Pm0=</DigestValue>
      </Reference>
      <Reference URI="/xl/media/image1.emf?ContentType=image/x-emf">
        <DigestMethod Algorithm="http://www.w3.org/2001/04/xmlenc#sha256"/>
        <DigestValue>Bn8a5adYGPdSP1in1VydptAOhoWSV2psdzUze99mToc=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S3/wI4vdRkbQqtUe8qeSj6OB3jpC/eTPmsvozl55fmg=</DigestValue>
      </Reference>
      <Reference URI="/xl/styles.xml?ContentType=application/vnd.openxmlformats-officedocument.spreadsheetml.styles+xml">
        <DigestMethod Algorithm="http://www.w3.org/2001/04/xmlenc#sha256"/>
        <DigestValue>onzBeKJOz8QV9kWGZWXsa/AzTc7PzK+OU3UWxFVytio=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tmwaHOsj8QnqL58Fm+gdAKbF/xBHGsuBPonQtRj7bv8=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MTWtnVnpJgZfO2CY0N8RCGINmvr6N9b0Qwo5sAII5J4=</DigestValue>
      </Reference>
      <Reference URI="/xl/worksheets/sheet2.xml?ContentType=application/vnd.openxmlformats-officedocument.spreadsheetml.worksheet+xml">
        <DigestMethod Algorithm="http://www.w3.org/2001/04/xmlenc#sha256"/>
        <DigestValue>eQIfsxFnc8GUsyP85eCxi4MI+zbqggsxaLi9dw9Cx7k=</DigestValue>
      </Reference>
      <Reference URI="/xl/worksheets/sheet3.xml?ContentType=application/vnd.openxmlformats-officedocument.spreadsheetml.worksheet+xml">
        <DigestMethod Algorithm="http://www.w3.org/2001/04/xmlenc#sha256"/>
        <DigestValue>unGs6v9yOxlpYZtIL/HLqBrYKu9j30wHnQpuynHMHeM=</DigestValue>
      </Reference>
      <Reference URI="/xl/worksheets/sheet4.xml?ContentType=application/vnd.openxmlformats-officedocument.spreadsheetml.worksheet+xml">
        <DigestMethod Algorithm="http://www.w3.org/2001/04/xmlenc#sha256"/>
        <DigestValue>2t05HSgFmMmPFkpngwUNLVwywHPSfgO6jix7IepQH8c=</DigestValue>
      </Reference>
      <Reference URI="/xl/worksheets/sheet5.xml?ContentType=application/vnd.openxmlformats-officedocument.spreadsheetml.worksheet+xml">
        <DigestMethod Algorithm="http://www.w3.org/2001/04/xmlenc#sha256"/>
        <DigestValue>4N7gbEoMVnKIEK5L4j4Ea8h2XO4ftyZ0Fn/zTpAEVkI=</DigestValue>
      </Reference>
      <Reference URI="/xl/worksheets/sheet6.xml?ContentType=application/vnd.openxmlformats-officedocument.spreadsheetml.worksheet+xml">
        <DigestMethod Algorithm="http://www.w3.org/2001/04/xmlenc#sha256"/>
        <DigestValue>91vS9Ec1kQdqJKQaCrNeUeKgPT5FBAZTekDOmtyogw8=</DigestValue>
      </Reference>
      <Reference URI="/xl/worksheets/sheet7.xml?ContentType=application/vnd.openxmlformats-officedocument.spreadsheetml.worksheet+xml">
        <DigestMethod Algorithm="http://www.w3.org/2001/04/xmlenc#sha256"/>
        <DigestValue>wKTHBwVlcfrk7VytfmgviOSCruxYQfUp6pxoGlsGVk4=</DigestValue>
      </Reference>
      <Reference URI="/xl/worksheets/sheet8.xml?ContentType=application/vnd.openxmlformats-officedocument.spreadsheetml.worksheet+xml">
        <DigestMethod Algorithm="http://www.w3.org/2001/04/xmlenc#sha256"/>
        <DigestValue>r0jCyev2Xn5xnnBCAofLlnUFGnbBywg7FwU2Q0Tl088=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2023-04-12T11:02:59Z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{1659FF81-3DB0-431B-A7B0-1B5106F83E20}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2023-04-12T11:02:59Z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t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GC2lil0AAAAEwAAAAAAAABIAAAAAAAAAHxKW3j6fwAAiJN4ePp/AADATlt4+n8AAAEAAAAAAAAADnRbePp/AAAAAAL3+n8AAAAAAAAAAAAAAAAAAAAAAAAAtpYpdAAAAAC/xbYDAgAA2+Db9Pp/AAAwt5YpdAAAAMm3lil0AAAAAAAAAAAAAAAAAAAAZHYACAAAAAAlAAAADAAAAAEAAAAYAAAADAAAAAAAAAASAAAADAAAAAEAAAAeAAAAGAAAAMMAAAAEAAAA9wAAABEAAAAlAAAADAAAAAEAAABUAAAAhAAAAMQAAAAEAAAA9QAAABAAAAABAAAAAMDGQb6ExkHEAAAABAAAAAkAAABMAAAAAAAAAAAAAAAAAAAA//////////9gAAAANAAvADEAMgAvADIAMAAyADMAAAAGAAAABAAAAAYAAAAGAAAABAAAAAYAAAAGAAAABgAAAAYAAABLAAAAQAAAADAAAAAFAAAAIAAAAAEAAAABAAAAEAAAAAAAAAAAAAAABgEAAIAAAAAAAAAAAAAAAAYBAACAAAAAUgAAAHABAAACAAAAEAAAAAcAAAAAAAAAAAAAALwCAAAAAAAAAQICIlMAeQBzAHQAZQBtAAAAAAAAAAAAAAAAAAAAAAAAAAAAAAAAAAAAAAAAAAAAAAAAAAAAAAAAAAAAAAAAAAAAAAAAAAAA2EPJd/p/AADIIJUpdAAAAAAAAAAAAAAAiD7/9Pp/AAAAAAAAAAAAAAkAAAAAAAAAAAEAAAAAAADYQ8l3+n8AAAAAAAAAAAAAAAAAAAAAAACnogdb2SsAAEgilSl0AAAAAAAAAAAAAACQbNK2AwIAAAC/xbYDAgAAcCOVKQAAAAAAAAAAAAAAAAcAAAAAAAAAmGNzxQMCAACsIpUpdAAAAOkilSl0AAAAcc3X9Pp/AAABAAAAAwIAACAmlSkAAAAAAAAAAAAAAAAAAAAAAAAAAAC/xbYDAgAA2+Db9Pp/AABQIpUpdAAAAOkilSl0AAAAcHHStgM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gBaDRAgAAACEmlSl0AAAAuN46d/p/AACIPv/0+n8AAAAAAAAAAAAAAAAAAAAAAADg0aDRAwIAAFhaO3f6fwAAAAAAAAAAAAAAAAAAAAAAABeZB1vZKwAAoNOg0QMCAACg06DRAwIAAOD///8AAAAAAL/FtgMCAAA4KJUpAAAAAAAAAAAAAAAABgAAAAAAAAAgAAAAAAAAAFwnlSl0AAAAmSeVKXQAAABxzdf0+n8AAFCktNEDAgAA0Jc7dwAAAADQSne0AwIAAAAAAAAAAAAAAL/FtgMCAADb4Nv0+n8AAAAnlSl0AAAAmSeVKXQAAAAg8HbJAw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AAAAAAAAAAAAAAAAAAAAAAAAAAAAAAAAAAAAAAAAAAAAAAAAAAAAAAAAAAAAAAAgXwI9fp/AAAAAAAAAAAAAAAAAAAAAAAAAAAAAAAAAAAAAAAAAAAAAAAAAAAAAAAAAAAAAAAAAAD7D5r//////4QIAAAAAAEEQAhG2wMCAAArEMv///////IgCW6QgAAAyEVzxQMCAABIfpYpdAAAAJByu9EDAgAAUHyWKXQAAABACEbbAAAAAJByu9EDAgAArO8H9fp/AAAAAAAAAAAAANvg2/T6fwAAgHyWKXQAAABkAAAAAAAAAAgAJ9AD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GC2lil0AAAAEwAAAAAAAABIAAAAAAAAAHxKW3j6fwAAiJN4ePp/AADATlt4+n8AAAEAAAAAAAAADnRbePp/AAAAAAL3+n8AAAAAAAAAAAAAAAAAAAAAAAAAtpYpdAAAAAC/xbYDAgAA2+Db9Pp/AAAwt5YpdAAAAMm3lil0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2EPJd/p/AADIIJUpdAAAAAAAAAAAAAAAiD7/9Pp/AAAAAAAAAAAAAAkAAAAAAAAAAAEAAAAAAADYQ8l3+n8AAAAAAAAAAAAAAAAAAAAAAACnogdb2SsAAEgilSl0AAAAAAAAAAAAAACQbNK2AwIAAAC/xbYDAgAAcCOVKQAAAAAAAAAAAAAAAAcAAAAAAAAAmGNzxQMCAACsIpUpdAAAAOkilSl0AAAAcc3X9Pp/AAABAAAAAwIAACAmlSkAAAAAAAAAAAAAAAAAAAAAAAAAAAC/xbYDAgAA2+Db9Pp/AABQIpUpdAAAAOkilSl0AAAAcHHStgM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gBaDRAgAAACEmlSl0AAAAuN46d/p/AACIPv/0+n8AAAAAAAAAAAAAAAAAAAAAAADg0aDRAwIAAFhaO3f6fwAAAAAAAAAAAAAAAAAAAAAAABeZB1vZKwAAoNOg0QMCAACg06DRAwIAAOD///8AAAAAAL/FtgMCAAA4KJUpAAAAAAAAAAAAAAAABgAAAAAAAAAgAAAAAAAAAFwnlSl0AAAAmSeVKXQAAABxzdf0+n8AAFCktNEDAgAA0Jc7dwAAAADQSne0AwIAAAAAAAAAAAAAAL/FtgMCAADb4Nv0+n8AAAAnlSl0AAAAmSeVKXQAAAAg8HbJAw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QH2WKXQAAAAAAAAAAAAAAAAAAAAAAAAAAAAAAAAAAABAeX/TAwIAAAgAAAAAAAAAgXwI9fp/AAAwClbFAwIAAAAAAAAAAAAAAQAAAAAAAAAAAAAAAAAAAAEAAAADAgAA48AA7fp/AAC5EV///////4QIAAAAAAEEQAhG2wMCAAArEMv///////IgCW6QgAAAyEVzxQMCAABIfpYpdAAAAJByu9EDAgAAUHyWKXQAAABACEbbAAAAAJByu9EDAgAArO8H9fp/AAAAAAAAAAAAANvg2/T6fwAAgHyWKXQAAABkAAAAAAAAAAgAKNAD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932HzU5FQoKfW/OodGp8xZpnCPQ3P5XwZE3omroh3yk=</DigestValue>
    </Reference>
    <Reference Type="http://www.w3.org/2000/09/xmldsig#Object" URI="#idOfficeObject">
      <DigestMethod Algorithm="http://www.w3.org/2001/04/xmlenc#sha256"/>
      <DigestValue>XbxoI2N7bQWKJiyzkVVCWLzkENMD0VdVmxOBnexRD/Q=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Pj48HlWhU4E4rRhVPeKHqv1HY2/qvAoRDbrH5c6zLm8=</DigestValue>
    </Reference>
    <Reference Type="http://www.w3.org/2000/09/xmldsig#Object" URI="#idValidSigLnImg">
      <DigestMethod Algorithm="http://www.w3.org/2001/04/xmlenc#sha256"/>
      <DigestValue>yzWlVyjkCdFJsijp3wG+0HRVcWp3uz/A8f4Qxhbcx8g=</DigestValue>
    </Reference>
    <Reference Type="http://www.w3.org/2000/09/xmldsig#Object" URI="#idInvalidSigLnImg">
      <DigestMethod Algorithm="http://www.w3.org/2001/04/xmlenc#sha256"/>
      <DigestValue>5Yoaa3NWchMuQxId/yT1rGhiPWIIGpS50Ft0N6ZwIBw=</DigestValue>
    </Reference>
  </SignedInfo>
  <SignatureValue>v/HGkfuG4hRkiUc1LEJy42fDkcJtQTmLcC2ePCzYZKXyUieyyew5qLfS+9oSAm5r6pplmCMp6Zh/
h5i2ld/cg9jUwLL7SV8B9U7G92QKJ6Bud9FT/BSOzy4m54AQYVa3lb5g4LLaauF06HAUSEmLjWSg
1uHJN9zJBfe7Fz1+nDA8/oQnsklheZo7cTcaCna5FM10j5UmBTpbL5bDhD4+NGvSNzbeDfaaWRnZ
8/v7oRlcNBp4uXRYT4uVxfVXG4iT9B3ZeHfBr/3Vh/wRMLYjInpr8X87uz5oFu4kjWCKkDSPCRHP
di2egFOYSRvsNbMxhNZ4KMsgeEROh1IMIRHZVw==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</Transform>
          <Transform Algorithm="http://www.w3.org/TR/2001/REC-xml-c14n-20010315"/>
        </Transforms>
        <DigestMethod Algorithm="http://www.w3.org/2001/04/xmlenc#sha256"/>
        <DigestValue>cX4hOZSO0rVvnwra4G5d+GdhAiw/+RGPSvZl+RUD/LU=</DigestValue>
      </Reference>
      <Reference URI="/xl/calcChain.xml?ContentType=application/vnd.openxmlformats-officedocument.spreadsheetml.calcChain+xml">
        <DigestMethod Algorithm="http://www.w3.org/2001/04/xmlenc#sha256"/>
        <DigestValue>w5Shj48F99eaCc/twSaNLoTjxOYYu6wJJUYOb1+X4kM=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SXCJCYzT1nPANs8IgX2zs5motLYEaBb2x8wAsggyy2Q=</DigestValue>
      </Reference>
      <Reference URI="/xl/drawings/vmlDrawing2.vml?ContentType=application/vnd.openxmlformats-officedocument.vmlDrawing">
        <DigestMethod Algorithm="http://www.w3.org/2001/04/xmlenc#sha256"/>
        <DigestValue>C4Zwg4vI/75/tAQvHfQ+7Fkk14eC41khvxFdH72Brws=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dw98tUs42C1mBJnmwiiiRV2bMLzUtIxuFLnwEN+sULI=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BtIvS+Cebvwj0FaAoh2/YglybJTQY2jNVn+cgcA0Pm0=</DigestValue>
      </Reference>
      <Reference URI="/xl/media/image1.emf?ContentType=image/x-emf">
        <DigestMethod Algorithm="http://www.w3.org/2001/04/xmlenc#sha256"/>
        <DigestValue>Bn8a5adYGPdSP1in1VydptAOhoWSV2psdzUze99mToc=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S3/wI4vdRkbQqtUe8qeSj6OB3jpC/eTPmsvozl55fmg=</DigestValue>
      </Reference>
      <Reference URI="/xl/styles.xml?ContentType=application/vnd.openxmlformats-officedocument.spreadsheetml.styles+xml">
        <DigestMethod Algorithm="http://www.w3.org/2001/04/xmlenc#sha256"/>
        <DigestValue>onzBeKJOz8QV9kWGZWXsa/AzTc7PzK+OU3UWxFVytio=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tmwaHOsj8QnqL58Fm+gdAKbF/xBHGsuBPonQtRj7bv8=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MTWtnVnpJgZfO2CY0N8RCGINmvr6N9b0Qwo5sAII5J4=</DigestValue>
      </Reference>
      <Reference URI="/xl/worksheets/sheet2.xml?ContentType=application/vnd.openxmlformats-officedocument.spreadsheetml.worksheet+xml">
        <DigestMethod Algorithm="http://www.w3.org/2001/04/xmlenc#sha256"/>
        <DigestValue>eQIfsxFnc8GUsyP85eCxi4MI+zbqggsxaLi9dw9Cx7k=</DigestValue>
      </Reference>
      <Reference URI="/xl/worksheets/sheet3.xml?ContentType=application/vnd.openxmlformats-officedocument.spreadsheetml.worksheet+xml">
        <DigestMethod Algorithm="http://www.w3.org/2001/04/xmlenc#sha256"/>
        <DigestValue>unGs6v9yOxlpYZtIL/HLqBrYKu9j30wHnQpuynHMHeM=</DigestValue>
      </Reference>
      <Reference URI="/xl/worksheets/sheet4.xml?ContentType=application/vnd.openxmlformats-officedocument.spreadsheetml.worksheet+xml">
        <DigestMethod Algorithm="http://www.w3.org/2001/04/xmlenc#sha256"/>
        <DigestValue>2t05HSgFmMmPFkpngwUNLVwywHPSfgO6jix7IepQH8c=</DigestValue>
      </Reference>
      <Reference URI="/xl/worksheets/sheet5.xml?ContentType=application/vnd.openxmlformats-officedocument.spreadsheetml.worksheet+xml">
        <DigestMethod Algorithm="http://www.w3.org/2001/04/xmlenc#sha256"/>
        <DigestValue>4N7gbEoMVnKIEK5L4j4Ea8h2XO4ftyZ0Fn/zTpAEVkI=</DigestValue>
      </Reference>
      <Reference URI="/xl/worksheets/sheet6.xml?ContentType=application/vnd.openxmlformats-officedocument.spreadsheetml.worksheet+xml">
        <DigestMethod Algorithm="http://www.w3.org/2001/04/xmlenc#sha256"/>
        <DigestValue>91vS9Ec1kQdqJKQaCrNeUeKgPT5FBAZTekDOmtyogw8=</DigestValue>
      </Reference>
      <Reference URI="/xl/worksheets/sheet7.xml?ContentType=application/vnd.openxmlformats-officedocument.spreadsheetml.worksheet+xml">
        <DigestMethod Algorithm="http://www.w3.org/2001/04/xmlenc#sha256"/>
        <DigestValue>wKTHBwVlcfrk7VytfmgviOSCruxYQfUp6pxoGlsGVk4=</DigestValue>
      </Reference>
      <Reference URI="/xl/worksheets/sheet8.xml?ContentType=application/vnd.openxmlformats-officedocument.spreadsheetml.worksheet+xml">
        <DigestMethod Algorithm="http://www.w3.org/2001/04/xmlenc#sha256"/>
        <DigestValue>r0jCyev2Xn5xnnBCAofLlnUFGnbBywg7FwU2Q0Tl088=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2023-04-12T11:03:14Z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{25BDC577-1BB6-4675-8C25-FACA05B152F0}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2023-04-12T11:03:14Z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t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GC2lil0AAAAEwAAAAAAAABIAAAAAAAAAHxKW3j6fwAAiJN4ePp/AADATlt4+n8AAAEAAAAAAAAADnRbePp/AAAAAAL3+n8AAAAAAAAAAAAAAAAAAAAAAAAAtpYpdAAAAAC/xbYDAgAA2+Db9Pp/AAAwt5YpdAAAAMm3lil0AAAAAAAAAAAAAAAAAAAAZHYACAAAAAAlAAAADAAAAAEAAAAYAAAADAAAAAAAAAASAAAADAAAAAEAAAAeAAAAGAAAAMMAAAAEAAAA9wAAABEAAAAlAAAADAAAAAEAAABUAAAAhAAAAMQAAAAEAAAA9QAAABAAAAABAAAAAMDGQb6ExkHEAAAABAAAAAkAAABMAAAAAAAAAAAAAAAAAAAA//////////9gAAAANAAvADEAMgAvADIAMAAyADMA/UoGAAAABAAAAAYAAAAGAAAABAAAAAYAAAAGAAAABgAAAAYAAABLAAAAQAAAADAAAAAFAAAAIAAAAAEAAAABAAAAEAAAAAAAAAAAAAAABgEAAIAAAAAAAAAAAAAAAAYBAACAAAAAUgAAAHABAAACAAAAEAAAAAcAAAAAAAAAAAAAALwCAAAAAAAAAQICIlMAeQBzAHQAZQBtAAAAAAAAAAAAAAAAAAAAAAAAAAAAAAAAAAAAAAAAAAAAAAAAAAAAAAAAAAAAAAAAAAAAAAAAAAAA2EPJd/p/AADIIJUpdAAAAAAAAAAAAAAAiD7/9Pp/AAAAAAAAAAAAAAkAAAAAAAAAAAEAAAAAAADYQ8l3+n8AAAAAAAAAAAAAAAAAAAAAAACnogdb2SsAAEgilSl0AAAAAAAAAAAAAACQbNK2AwIAAAC/xbYDAgAAcCOVKQAAAAAAAAAAAAAAAAcAAAAAAAAAmGNzxQMCAACsIpUpdAAAAOkilSl0AAAAcc3X9Pp/AAABAAAAAwIAACAmlSkAAAAAAAAAAAAAAAAAAAAAAAAAAAC/xbYDAgAA2+Db9Pp/AABQIpUpdAAAAOkilSl0AAAAcHHStgM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gBaDRAgAAACEmlSl0AAAAuN46d/p/AACIPv/0+n8AAAAAAAAAAAAAAAAAAAAAAADg0aDRAwIAAFhaO3f6fwAAAAAAAAAAAAAAAAAAAAAAABeZB1vZKwAAoNOg0QMCAACg06DRAwIAAOD///8AAAAAAL/FtgMCAAA4KJUpAAAAAAAAAAAAAAAABgAAAAAAAAAgAAAAAAAAAFwnlSl0AAAAmSeVKXQAAABxzdf0+n8AAFCktNEDAgAA0Jc7dwAAAADQSne0AwIAAAAAAAAAAAAAAL/FtgMCAADb4Nv0+n8AAAAnlSl0AAAAmSeVKXQAAAAg8HbJAw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AAAAAAAAAAAAAAAAAAAAAAAAAAAAAAAAAAAAAAAAAAAAAAAAAAAAAAAAAAAAAAAgXwI9fp/AAAAAAAAAAAAAAAAAAAAAAAAAAAAAAAAAAAAAAAAAAAAAAAAAAAAAAAAAAAAAAAAAAAjDU7//////4QIAAAAAAEEAAsj0AMCAAArEMv///////IgCW6QgAAAyEVzxQMCAABIfpYpdAAAAJByu9EDAgAAUHyWKXQAAAAACyPQAAAAAJByu9EDAgAArO8H9fp/AAAAAAAAAAAAANvg2/T6fwAAgHyWKXQAAABkAAAAAAAAAAgAFL8D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GC2lil0AAAAEwAAAAAAAABIAAAAAAAAAHxKW3j6fwAAiJN4ePp/AADATlt4+n8AAAEAAAAAAAAADnRbePp/AAAAAAL3+n8AAAAAAAAAAAAAAAAAAAAAAAAAtpYpdAAAAAC/xbYDAgAA2+Db9Pp/AAAwt5YpdAAAAMm3lil0AAAAAAAAAAAAAAAAAAAAZHYACAAAAAAlAAAADAAAAAEAAAAYAAAADAAAAP8AAAASAAAADAAAAAEAAAAeAAAAGAAAACIAAAAEAAAAegAAABEAAAAlAAAADAAAAAEAAABUAAAAtAAAACMAAAAEAAAAeAAAABAAAAABAAAAAMDGQb6ExkEjAAAABAAAABEAAABMAAAAAAAAAAAAAAAAAAAA//////////9wAAAASQBuAHYAYQBsAGkAZAAgAHMAaQBnAG4AYQB0AHUAcgBlAIA/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2EPJd/p/AADIIJUpdAAAAAAAAAAAAAAAiD7/9Pp/AAAAAAAAAAAAAAkAAAAAAAAAAAEAAAAAAADYQ8l3+n8AAAAAAAAAAAAAAAAAAAAAAACnogdb2SsAAEgilSl0AAAAAAAAAAAAAACQbNK2AwIAAAC/xbYDAgAAcCOVKQAAAAAAAAAAAAAAAAcAAAAAAAAAmGNzxQMCAACsIpUpdAAAAOkilSl0AAAAcc3X9Pp/AAABAAAAAwIAACAmlSkAAAAAAAAAAAAAAAAAAAAAAAAAAAC/xbYDAgAA2+Db9Pp/AABQIpUpdAAAAOkilSl0AAAAcHHStgM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gBaDRAgAAACEmlSl0AAAAuN46d/p/AACIPv/0+n8AAAAAAAAAAAAAAAAAAAAAAADg0aDRAwIAAFhaO3f6fwAAAAAAAAAAAAAAAAAAAAAAABeZB1vZKwAAoNOg0QMCAACg06DRAwIAAOD///8AAAAAAL/FtgMCAAA4KJUpAAAAAAAAAAAAAAAABgAAAAAAAAAgAAAAAAAAAFwnlSl0AAAAmSeVKXQAAABxzdf0+n8AAFCktNEDAgAA0Jc7dwAAAADQSne0AwIAAAAAAAAAAAAAAL/FtgMCAADb4Nv0+n8AAAAnlSl0AAAAmSeVKXQAAAAg8HbJAw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QH2WKXQAAAAAAAAAAAAAAAAAAAAAAAAAAAAAAAAAAABwuqzRAwIAAAgAAAAAAAAAgXwI9fp/AAAwClbFAwIAAAAAAAAAAAAAAQAAAAAAAAAAAG+0AwIAAAEAAAADAgAA48AA7fp/AACTD3H//////4QIAAAAAAEEAAsj0AMCAAArEMv///////IgCW6QgAAAyEVzxQMCAABIfpYpdAAAAJByu9EDAgAAUHyWKXQAAAAACyPQAAAAAJByu9EDAgAArO8H9fp/AAAAAAAAAAAAANvg2/T6fwAAgHyWKXQAAABkAAAAAAAAAAgAUb8D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2023-04-06T05:45:53Z</cp:lastPrinted>
  <dcterms:created xsi:type="dcterms:W3CDTF">1996-10-14T23:33:28Z</dcterms:created>
  <dcterms:modified xsi:type="dcterms:W3CDTF">2023-04-06T05:46:09Z</dcterms:modified>
</cp:coreProperties>
</file>